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3.xml" ContentType="application/vnd.openxmlformats-officedocument.customXml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4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mn\NM_N\SVKR\BEI\2023 Bei SVKR\"/>
    </mc:Choice>
  </mc:AlternateContent>
  <bookViews>
    <workbookView xWindow="480" yWindow="75" windowWidth="15600" windowHeight="4770"/>
  </bookViews>
  <sheets>
    <sheet name="TBV SVK Ramspol" sheetId="10" r:id="rId1"/>
    <sheet name="Blad1" sheetId="11" r:id="rId2"/>
    <sheet name="Blad2" sheetId="12" r:id="rId3"/>
    <sheet name="Blad3" sheetId="13" r:id="rId4"/>
  </sheets>
  <definedNames>
    <definedName name="_xlnm.Print_Area" localSheetId="0">'TBV SVK Ramspol'!$A$2:$P$196</definedName>
  </definedNames>
  <calcPr calcId="162913"/>
</workbook>
</file>

<file path=xl/calcChain.xml><?xml version="1.0" encoding="utf-8"?>
<calcChain xmlns="http://schemas.openxmlformats.org/spreadsheetml/2006/main">
  <c r="B34" i="10" l="1"/>
  <c r="J54" i="10" l="1"/>
  <c r="J34" i="10"/>
  <c r="G179" i="10"/>
  <c r="G151" i="10"/>
  <c r="G109" i="10"/>
  <c r="G84" i="10"/>
  <c r="G54" i="10"/>
  <c r="G34" i="10"/>
  <c r="B179" i="10"/>
  <c r="B151" i="10"/>
  <c r="B109" i="10"/>
  <c r="B84" i="10"/>
  <c r="B54" i="10"/>
  <c r="K84" i="10"/>
  <c r="K151" i="10" l="1"/>
  <c r="K109" i="10"/>
  <c r="J153" i="10" l="1"/>
  <c r="I153" i="10"/>
  <c r="H153" i="10"/>
  <c r="G153" i="10"/>
  <c r="J111" i="10"/>
  <c r="I111" i="10"/>
  <c r="H111" i="10"/>
  <c r="G111" i="10"/>
</calcChain>
</file>

<file path=xl/sharedStrings.xml><?xml version="1.0" encoding="utf-8"?>
<sst xmlns="http://schemas.openxmlformats.org/spreadsheetml/2006/main" count="514" uniqueCount="244">
  <si>
    <t>VP</t>
  </si>
  <si>
    <t>VOP</t>
  </si>
  <si>
    <t>X</t>
  </si>
  <si>
    <t>Invullen schakelbrief</t>
  </si>
  <si>
    <t>In en uitschakelen van werkschakelaars t.b.v. werktuigen</t>
  </si>
  <si>
    <t>Aarden en kortsluiten ter voorkoming van terug levering.</t>
  </si>
  <si>
    <t>Veiligstellen van elektromotoren</t>
  </si>
  <si>
    <t xml:space="preserve">1 op 1 vervangen van componenten in de besturingskasten </t>
  </si>
  <si>
    <t>Het monteren en bedraden van componenten in besturings kasten.</t>
  </si>
  <si>
    <t>Apparatentester</t>
  </si>
  <si>
    <t>Door het donker gaan met NSA</t>
  </si>
  <si>
    <t>Aanvraag beoordelen</t>
  </si>
  <si>
    <t>Inspectie</t>
  </si>
  <si>
    <t>Verantwoordelijkheid</t>
  </si>
  <si>
    <t>Hoofdonderwerpen</t>
  </si>
  <si>
    <t>Vakbekwaam persoon ( VP)</t>
  </si>
  <si>
    <t>Controle en toezicht van de vervolgacties n.a.v. de inspecties</t>
  </si>
  <si>
    <t>Voldoend Onderricht Persoon ( VOP )</t>
  </si>
  <si>
    <t>VOP houdt geen toezicht op E - werk</t>
  </si>
  <si>
    <t>Verantwoordelijk voor het uitvoeren van visuele inspecties NEN 3140</t>
  </si>
  <si>
    <t xml:space="preserve">Verantwoordelijk voor uitvoering van de vervolgacties n.a.v. de inspecties </t>
  </si>
  <si>
    <t>Revisie van de tekeningen</t>
  </si>
  <si>
    <t>VOP na instructie</t>
  </si>
  <si>
    <t>Beheer eindgroep voeding</t>
  </si>
  <si>
    <t xml:space="preserve">Controleer voor gebruik of dit de laatste versie is </t>
  </si>
  <si>
    <t>Begeleiden van onderhoud aan hoofd verdelers en onderverdelers</t>
  </si>
  <si>
    <t>Begeleiden onderhoud 10 kV  installatie</t>
  </si>
  <si>
    <t>controle tot afleverpunt</t>
  </si>
  <si>
    <t>Toestemming geven aan niet E - werkzaamheden in E - ruimten</t>
  </si>
  <si>
    <t>Werkvoorschrift - Opmerking</t>
  </si>
  <si>
    <t>WV</t>
  </si>
  <si>
    <t xml:space="preserve">1 op 1 vervangen van veilig gestelde elektromotoren </t>
  </si>
  <si>
    <t>Arbo plicht elke medewerker heeft de plicht om onveilige situaties te melden</t>
  </si>
  <si>
    <t>Vakbekwaam Persoon ( VP)</t>
  </si>
  <si>
    <t>Begeleiden, toezicht houden op leken</t>
  </si>
  <si>
    <t>Toezicht houden op alle medewerkers (ook derden) of men zich aan de veiligheidseisen voor een veilige elektrische bedrijfsvoering houdt.</t>
  </si>
  <si>
    <t>Toezicht houden op de toegangsregeling voor de schakelruimten</t>
  </si>
  <si>
    <t>In de toekomstige toegangs regeling E bevoegheden borgen.</t>
  </si>
  <si>
    <t>Het melden van gebreken aan installaties en elektrische arbeidsmiddelen</t>
  </si>
  <si>
    <t>Toezicht houden op het  uitvoeren van visuele inspecties NEN 3140</t>
  </si>
  <si>
    <t>Het uitvoeren van de inspectie van de elektrische arbeidsmiddelen en het verzorgen van de rapportage</t>
  </si>
  <si>
    <t>Beheren van inspectierapporten van de elektrische arbeidsmiddelen</t>
  </si>
  <si>
    <t>Beheren van inspectierapporten van de elektrische installatie NEN 1010 &amp; 3140</t>
  </si>
  <si>
    <t>Verantwoordelijk voor uitvoering van de vervolgacties n.a.v. arbeidsmiddelen inspecties</t>
  </si>
  <si>
    <t xml:space="preserve">Beheer elektrotechnische tekeningen </t>
  </si>
  <si>
    <t>Aanschaf, beheer en periodieke inspectie van de  persoonlijke E beschermingsmiddelen</t>
  </si>
  <si>
    <t>Gebruik en toepassing van de gereedschappen en persoonlijke beschermingsmiddelen</t>
  </si>
  <si>
    <t>VOP na instructie voor specifieke werkzaamheden</t>
  </si>
  <si>
    <t>Tot het afleverpunt</t>
  </si>
  <si>
    <t>Werk Verantwoordelijke ( WV )</t>
  </si>
  <si>
    <t>Uitwerken, implementeren, beheren en waarborgen van NEN 3140 in de organisatie</t>
  </si>
  <si>
    <t>Verantwoordelijk voor opstellen vakbekwaamheidseisen en opleidingen</t>
  </si>
  <si>
    <t>Beoordelen van de werkplek op elektrische gevaren</t>
  </si>
  <si>
    <t>Bedienen van alle automaten</t>
  </si>
  <si>
    <t>Bedienen en instellen van thermische beveiliging, motorbeveiligingsschakelaar</t>
  </si>
  <si>
    <t>Schakelen van hoofdschakelaars/distributiegroepen</t>
  </si>
  <si>
    <t>Veilig stellen van schakel- en verdeelinrichtingen</t>
  </si>
  <si>
    <t>Veilig stellen van besturingskasten van machines</t>
  </si>
  <si>
    <t>Veilig stellen van componenten in eindgroepen  (hoofd- en stuurstroom)</t>
  </si>
  <si>
    <t>Stroomloos vervangen van alle mespatronen in distributiegroepen</t>
  </si>
  <si>
    <t xml:space="preserve"> Stroomloos vervangen van schroefpatronen t/m 25 A in eindgroepen van lichtverdelers</t>
  </si>
  <si>
    <t xml:space="preserve"> Stroomloos vervangen van alle schroefpatronen in eindgroepen</t>
  </si>
  <si>
    <t xml:space="preserve"> Stroomloos vervangen van alle mespatronen in eindgroepen</t>
  </si>
  <si>
    <t>Aanpassen, uitbreiden en wijzigen van de installatie</t>
  </si>
  <si>
    <t>Verrichten van metingen</t>
  </si>
  <si>
    <t xml:space="preserve">Storingsanalyse en storing zoeken </t>
  </si>
  <si>
    <t xml:space="preserve">Opdracht verstrekken aan derden </t>
  </si>
  <si>
    <t xml:space="preserve">Delegeren aan  personeel </t>
  </si>
  <si>
    <r>
      <t xml:space="preserve"> Taken, Verantwoordelijkheden en Bevoegdheden </t>
    </r>
    <r>
      <rPr>
        <sz val="10"/>
        <color theme="1"/>
        <rFont val="Verdana"/>
        <family val="2"/>
      </rPr>
      <t xml:space="preserve"> t.b.v. bedrijfsvoering van                                                                                                                                                                  elektrische installaties - laagspanning                                                                                                                                                                                                                                                             (TVB -lijst )</t>
    </r>
  </si>
  <si>
    <t>*</t>
  </si>
  <si>
    <t>Spanningsloosheid aantonen</t>
  </si>
  <si>
    <t>1.  Aanwijzing / Bevoegdheden</t>
  </si>
  <si>
    <t>2. Vervanging</t>
  </si>
  <si>
    <t>3. Beheer en organisatie</t>
  </si>
  <si>
    <t xml:space="preserve">4. Instructie / delegeren / opdragen / toezicht </t>
  </si>
  <si>
    <t>Stroomloos vervangen van alle schroefpatronen in distributiegroepen</t>
  </si>
  <si>
    <t>STOPPEN bij direct gevaar, of na 2 waarschuwingen  de  Installatie Verantwoordelijke inlichten.</t>
  </si>
  <si>
    <t>5. Tekeningen</t>
  </si>
  <si>
    <t>Begeleiden elektrotechnisch onderhoud NSA</t>
  </si>
  <si>
    <t>6. Pers. beschermingsmiddelen (PBM)</t>
  </si>
  <si>
    <t>7. Werkplekbeoordeling</t>
  </si>
  <si>
    <t>8. Bedienings- en schakelhandelingen aan de  elektrische installatie</t>
  </si>
  <si>
    <t xml:space="preserve">9.Veilig stellen van delen elektrische installatie                                        </t>
  </si>
  <si>
    <t>10. Vervangen van smeltveiligheden in elektrische installatie</t>
  </si>
  <si>
    <t xml:space="preserve">11. Elektrotechnische werkzaamheden aan de  elektrische installatie </t>
  </si>
  <si>
    <t>12. Elektrotechnische werkzaamheden aan de elektrische installatie van besturingspanelen</t>
  </si>
  <si>
    <t>13. Meten en storing zoeken in de elektrische installatie</t>
  </si>
  <si>
    <t>1.1</t>
  </si>
  <si>
    <t>1.2</t>
  </si>
  <si>
    <t>1.3</t>
  </si>
  <si>
    <t>1.4</t>
  </si>
  <si>
    <t>2.1</t>
  </si>
  <si>
    <t>2.2</t>
  </si>
  <si>
    <t>2.3</t>
  </si>
  <si>
    <t>2.4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</si>
  <si>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</si>
  <si>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</si>
  <si>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</si>
  <si>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</si>
  <si>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</si>
  <si>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</si>
  <si>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</si>
  <si>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</si>
  <si>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</si>
  <si>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</si>
  <si>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3.12</t>
  </si>
  <si>
    <t>3.13</t>
  </si>
  <si>
    <t>3.14</t>
  </si>
  <si>
    <t>4.1</t>
  </si>
  <si>
    <t>4.2</t>
  </si>
  <si>
    <t>4.3</t>
  </si>
  <si>
    <t>4.4</t>
  </si>
  <si>
    <t>4.5</t>
  </si>
  <si>
    <t>4.6</t>
  </si>
  <si>
    <t>4.7</t>
  </si>
  <si>
    <t>4.8</t>
  </si>
  <si>
    <t>4.10</t>
  </si>
  <si>
    <t>5.1</t>
  </si>
  <si>
    <t>5.2</t>
  </si>
  <si>
    <t>6.1</t>
  </si>
  <si>
    <t>6.2</t>
  </si>
  <si>
    <t>7.1</t>
  </si>
  <si>
    <t>8.1</t>
  </si>
  <si>
    <t>8.2</t>
  </si>
  <si>
    <t>8.3</t>
  </si>
  <si>
    <t>8.4</t>
  </si>
  <si>
    <t>8.5</t>
  </si>
  <si>
    <t>8.6</t>
  </si>
  <si>
    <t>8.7</t>
  </si>
  <si>
    <t>8.8</t>
  </si>
  <si>
    <t>8.9</t>
  </si>
  <si>
    <t>9.1</t>
  </si>
  <si>
    <t>9.2</t>
  </si>
  <si>
    <t>9.3</t>
  </si>
  <si>
    <t>9.4</t>
  </si>
  <si>
    <t>9.5</t>
  </si>
  <si>
    <t>10.1</t>
  </si>
  <si>
    <t>10.2</t>
  </si>
  <si>
    <t>10.3</t>
  </si>
  <si>
    <t>10.4</t>
  </si>
  <si>
    <t>10.5</t>
  </si>
  <si>
    <t>11.1</t>
  </si>
  <si>
    <t>11.2</t>
  </si>
  <si>
    <t>11.3</t>
  </si>
  <si>
    <t>11.4</t>
  </si>
  <si>
    <t>11.5</t>
  </si>
  <si>
    <t>11.6</t>
  </si>
  <si>
    <t>12.1</t>
  </si>
  <si>
    <t>12.2</t>
  </si>
  <si>
    <t>13.1</t>
  </si>
  <si>
    <t>13.2</t>
  </si>
  <si>
    <t>13.3</t>
  </si>
  <si>
    <t>14. Onderhoud handgereedschap</t>
  </si>
  <si>
    <t>14.1</t>
  </si>
  <si>
    <t>15.1</t>
  </si>
  <si>
    <t>15.2</t>
  </si>
  <si>
    <t>15.3</t>
  </si>
  <si>
    <t>15.4</t>
  </si>
  <si>
    <t>15.5</t>
  </si>
  <si>
    <t>15.6</t>
  </si>
  <si>
    <t xml:space="preserve">16. Onder spanning werken (anders dan metingen) </t>
  </si>
  <si>
    <t>16.1</t>
  </si>
  <si>
    <t>17. Bedienings- en schakelhandelingen aan noodstroom voorzieningen en 10Kv</t>
  </si>
  <si>
    <t>17.1</t>
  </si>
  <si>
    <t>17.2</t>
  </si>
  <si>
    <t>17.3</t>
  </si>
  <si>
    <t>18.1</t>
  </si>
  <si>
    <t>18.2</t>
  </si>
  <si>
    <t>18.3</t>
  </si>
  <si>
    <t>18.4</t>
  </si>
  <si>
    <t>Snoer en steker vervangen van elektrische arbeidsmiddelen               400V / 230V ac</t>
  </si>
  <si>
    <t xml:space="preserve">Geplande  elektro - technische werkzaamheden die door derden worden uitgevoerd. </t>
  </si>
  <si>
    <t>11.7</t>
  </si>
  <si>
    <t>11.8</t>
  </si>
  <si>
    <t xml:space="preserve">1 op 1 vervangen van componenten in schakel- en verdeelinrichtingen </t>
  </si>
  <si>
    <t xml:space="preserve">1 op 1 vervangen van componenten in de gebouw gebonden installaties met uitzondering van verdelers </t>
  </si>
  <si>
    <t>Blad</t>
  </si>
  <si>
    <t>A en K mag alleen toegepast worden met een goedgekeurd schakelbericht</t>
  </si>
  <si>
    <r>
      <t xml:space="preserve">Universeel meter                                                </t>
    </r>
    <r>
      <rPr>
        <b/>
        <sz val="9"/>
        <color theme="1"/>
        <rFont val="Verdana"/>
        <family val="2"/>
      </rPr>
      <t xml:space="preserve"> Klasse Categorie IV </t>
    </r>
  </si>
  <si>
    <r>
      <t xml:space="preserve">Stroomtang                                          </t>
    </r>
    <r>
      <rPr>
        <b/>
        <sz val="9"/>
        <color theme="1"/>
        <rFont val="Verdana"/>
        <family val="2"/>
      </rPr>
      <t>Klasse Categorie IV</t>
    </r>
  </si>
  <si>
    <r>
      <t xml:space="preserve">Isolatie tester                                     </t>
    </r>
    <r>
      <rPr>
        <b/>
        <sz val="9"/>
        <color theme="1"/>
        <rFont val="Verdana"/>
        <family val="2"/>
      </rPr>
      <t xml:space="preserve"> Klasse Categorie IV</t>
    </r>
  </si>
  <si>
    <r>
      <t xml:space="preserve">Installatietester                                 </t>
    </r>
    <r>
      <rPr>
        <b/>
        <sz val="9"/>
        <color theme="1"/>
        <rFont val="Verdana"/>
        <family val="2"/>
      </rPr>
      <t xml:space="preserve">  Klasse Catergorie IV </t>
    </r>
  </si>
  <si>
    <t>Na instructie</t>
  </si>
  <si>
    <r>
      <t xml:space="preserve">Dubbelpolige spanningsaanwijzer </t>
    </r>
    <r>
      <rPr>
        <b/>
        <sz val="9"/>
        <color theme="1"/>
        <rFont val="Verdana"/>
        <family val="2"/>
      </rPr>
      <t>Klasse Categorie IV</t>
    </r>
  </si>
  <si>
    <r>
      <t xml:space="preserve">15. Gebruik van meetinstrumenten </t>
    </r>
    <r>
      <rPr>
        <b/>
        <sz val="10"/>
        <color theme="1"/>
        <rFont val="Verdana"/>
        <family val="2"/>
      </rPr>
      <t>Cat IV</t>
    </r>
  </si>
  <si>
    <t>Alleen voor stroom metingen</t>
  </si>
  <si>
    <t>Zie voor het uitvoeren van metingen bijlage H / NEN 3140</t>
  </si>
  <si>
    <t xml:space="preserve"> Zie voor het uitvoeren van metingen bijlage H / NEN 3140</t>
  </si>
  <si>
    <r>
      <t xml:space="preserve">Is niet toegestaan: </t>
    </r>
    <r>
      <rPr>
        <b/>
        <sz val="12"/>
        <color theme="1"/>
        <rFont val="Verdana"/>
        <family val="2"/>
      </rPr>
      <t>VERBODEN</t>
    </r>
  </si>
  <si>
    <t>VERBODEN</t>
  </si>
  <si>
    <t>afroep bij ondersteuning</t>
  </si>
  <si>
    <r>
      <rPr>
        <b/>
        <sz val="11"/>
        <color theme="1"/>
        <rFont val="Calibri"/>
        <family val="2"/>
        <scheme val="minor"/>
      </rPr>
      <t>VP of WV</t>
    </r>
    <r>
      <rPr>
        <sz val="11"/>
        <color theme="1"/>
        <rFont val="Calibri"/>
        <family val="2"/>
        <scheme val="minor"/>
      </rPr>
      <t xml:space="preserve"> gebied </t>
    </r>
  </si>
  <si>
    <t xml:space="preserve">Installateur </t>
  </si>
  <si>
    <t>T-IV verantwoordelijk voor opleveren restpunten</t>
  </si>
  <si>
    <r>
      <rPr>
        <b/>
        <sz val="9"/>
        <color theme="1"/>
        <rFont val="Verdana"/>
        <family val="2"/>
      </rPr>
      <t>Ongeplande</t>
    </r>
    <r>
      <rPr>
        <sz val="9"/>
        <color theme="1"/>
        <rFont val="Verdana"/>
        <family val="2"/>
      </rPr>
      <t xml:space="preserve"> elektro-technische werkzaamheden </t>
    </r>
    <r>
      <rPr>
        <sz val="9"/>
        <color theme="1"/>
        <rFont val="Verdana"/>
        <family val="2"/>
      </rPr>
      <t xml:space="preserve"> </t>
    </r>
  </si>
  <si>
    <t xml:space="preserve">Invullen RWS werkvergunning </t>
  </si>
  <si>
    <t>Testen  en aansluiten van motoren.</t>
  </si>
  <si>
    <t>Vermeld in VOP+  aanwijzing</t>
  </si>
  <si>
    <t xml:space="preserve"> 18. Tijdelijke installaties / bouw aansluitingen/ voeding RWS</t>
  </si>
  <si>
    <t>Installatie Verantwoordelijke (T- IV )</t>
  </si>
  <si>
    <t>T-IV</t>
  </si>
  <si>
    <t>controle bestek T-IV-er gebied</t>
  </si>
  <si>
    <t>In overleg met T-IV - WV.                                     T-IV - WV bepaalt de aanpak.</t>
  </si>
  <si>
    <t>In overleg met T-IV - WV.                                    T- IV - WV bepaalt de aanpak.</t>
  </si>
  <si>
    <t>In overleg met T-IV - WV.                                     T-IV - WV bepaald de aanpak.</t>
  </si>
  <si>
    <t>F-IB</t>
  </si>
  <si>
    <t>Onderhoud en herstel van de installatie</t>
  </si>
  <si>
    <t>plv T- IV-er</t>
  </si>
  <si>
    <t>x</t>
  </si>
  <si>
    <t>ON</t>
  </si>
  <si>
    <t>In samenwerking met F-IB.</t>
  </si>
  <si>
    <t>nvt</t>
  </si>
  <si>
    <t>T-IV beoordeeld de schakelbief voor aanvang werkzaamheden.</t>
  </si>
  <si>
    <t>De ON is verantwoordelijk voor de vakbekwaamheidseis en opleidingen van zijn personeel. De T-IV toetst dit.</t>
  </si>
  <si>
    <r>
      <t xml:space="preserve">Opnemen in contract met ON. T-IV maakt </t>
    </r>
    <r>
      <rPr>
        <i/>
        <sz val="9"/>
        <color theme="1"/>
        <rFont val="Verdana"/>
        <family val="2"/>
      </rPr>
      <t xml:space="preserve"> volgens Tabel I NEN3140</t>
    </r>
  </si>
  <si>
    <t>ON is verantwoordelijk voor uitvoeren inspectie.</t>
  </si>
  <si>
    <t>Het laten uitvoeren en coördineren van de opleveringsinspectie van de elektrische installatie NEN 1010</t>
  </si>
  <si>
    <t>Het coördineren van de inspectie van de elektrische arbeidsmiddelen</t>
  </si>
  <si>
    <t>Indien nodig. (werkzaamheden in de balg of nauw geleidende ruimten)</t>
  </si>
  <si>
    <t>VP van ON.</t>
  </si>
  <si>
    <t>In beheer van RWS.</t>
  </si>
  <si>
    <t>Zorgdragen voor interne instructie WI 10 m.b.t. risico’s met luchtsluiting.</t>
  </si>
  <si>
    <t>Zorgdragen voor interne instructie WI 12 m.b.t. energie voorziening van aggregaat</t>
  </si>
  <si>
    <t>Zorgdragen voor interne instructie WI 13 m.b.t. specifieke risico’s met uitval 10kV</t>
  </si>
  <si>
    <t>zie WI 12</t>
  </si>
  <si>
    <t>RWS schakelt niet in 10Kv uitbesteed aan Fudura.</t>
  </si>
  <si>
    <t>VOP +</t>
  </si>
  <si>
    <r>
      <t>Het laten uitvoeren en coördineren van de periodieke</t>
    </r>
    <r>
      <rPr>
        <u/>
        <sz val="9"/>
        <color theme="1"/>
        <rFont val="Verdana"/>
        <family val="2"/>
      </rPr>
      <t xml:space="preserve"> </t>
    </r>
    <r>
      <rPr>
        <sz val="9"/>
        <color theme="1"/>
        <rFont val="Verdana"/>
        <family val="2"/>
      </rPr>
      <t>inspectie van de elektrische installatie NEN 3140</t>
    </r>
  </si>
  <si>
    <t>4.11</t>
  </si>
  <si>
    <t>4.12</t>
  </si>
  <si>
    <t>Het  eenmalig resetten van een aardlekschakelaar t/m 40A en installatie automaat t/m 32A</t>
  </si>
  <si>
    <t>Het eenmalig resetten van verzorgings units / bouwkasten / zwerfkasten</t>
  </si>
  <si>
    <t>Schakelen van groepsschakelaars  in eindgroepen.</t>
  </si>
  <si>
    <t>Na toestemming TIV</t>
  </si>
  <si>
    <t>Na toestemming TIV.</t>
  </si>
  <si>
    <t xml:space="preserve">Indien nodig achterwacht. </t>
  </si>
  <si>
    <t>In overleg met T-IV</t>
  </si>
  <si>
    <t xml:space="preserve"> Voor VOP van de ON</t>
  </si>
  <si>
    <t>Versie : 0.4</t>
  </si>
  <si>
    <t>3.11</t>
  </si>
  <si>
    <t>4.9</t>
  </si>
  <si>
    <t>In en uitschakelen van MCC laden</t>
  </si>
  <si>
    <t>TBV WTB werkzaamheden/inspectie</t>
  </si>
  <si>
    <t>TBV E werkzaamheden/inspectie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</si>
</sst>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2" x14ac:knownFonts="1">
    <font>
      <sz val="11"/>
      <color theme="1"/>
      <name val="Calibri"/>
      <family val="2"/>
      <scheme val="minor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Verdana"/>
      <family val="2"/>
    </font>
    <font>
      <sz val="10"/>
      <color theme="1"/>
      <name val="Verdana"/>
      <family val="2"/>
    </font>
    <font>
      <b/>
      <sz val="9"/>
      <color theme="1"/>
      <name val="Verdana"/>
      <family val="2"/>
    </font>
    <font>
      <sz val="9"/>
      <color theme="1"/>
      <name val="Verdana"/>
      <family val="2"/>
    </font>
    <font>
      <sz val="12"/>
      <color theme="1"/>
      <name val="Verdana"/>
      <family val="2"/>
    </font>
    <font>
      <u/>
      <sz val="9"/>
      <color theme="1"/>
      <name val="Verdana"/>
      <family val="2"/>
    </font>
    <font>
      <u/>
      <sz val="11"/>
      <color theme="1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6"/>
      <color theme="1"/>
      <name val="Verdana"/>
      <family val="2"/>
    </font>
    <font>
      <b/>
      <sz val="16"/>
      <color theme="1"/>
      <name val="Verdana"/>
      <family val="2"/>
    </font>
    <font>
      <sz val="11"/>
      <color rgb="FFFF0066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0"/>
      <color theme="1"/>
      <name val="Verdana"/>
      <family val="2"/>
    </font>
    <font>
      <b/>
      <sz val="12"/>
      <color theme="1"/>
      <name val="Verdana"/>
      <family val="2"/>
    </font>
    <font>
      <i/>
      <sz val="9"/>
      <color theme="1"/>
      <name val="Verdana"/>
      <family val="2"/>
    </font>
    <font>
      <sz val="9"/>
      <name val="Verdana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48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/>
      <top style="hair">
        <color auto="1"/>
      </top>
      <bottom style="hair">
        <color auto="1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/>
      <bottom style="hair">
        <color auto="1"/>
      </bottom>
      <diagonal/>
    </border>
    <border>
      <left style="hair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hair">
        <color auto="1"/>
      </right>
      <top/>
      <bottom/>
      <diagonal/>
    </border>
    <border>
      <left style="thin">
        <color indexed="64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indexed="64"/>
      </left>
      <right/>
      <top style="hair">
        <color auto="1"/>
      </top>
      <bottom style="hair">
        <color auto="1"/>
      </bottom>
      <diagonal/>
    </border>
    <border>
      <left style="thin">
        <color indexed="64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indexed="64"/>
      </bottom>
      <diagonal/>
    </border>
    <border>
      <left style="hair">
        <color auto="1"/>
      </left>
      <right/>
      <top style="hair">
        <color auto="1"/>
      </top>
      <bottom style="thin">
        <color indexed="64"/>
      </bottom>
      <diagonal/>
    </border>
    <border>
      <left/>
      <right/>
      <top style="hair">
        <color auto="1"/>
      </top>
      <bottom style="thin">
        <color indexed="64"/>
      </bottom>
      <diagonal/>
    </border>
    <border>
      <left style="thin">
        <color indexed="64"/>
      </left>
      <right style="hair">
        <color auto="1"/>
      </right>
      <top style="hair">
        <color auto="1"/>
      </top>
      <bottom/>
      <diagonal/>
    </border>
    <border>
      <left style="thin">
        <color indexed="64"/>
      </left>
      <right style="hair">
        <color auto="1"/>
      </right>
      <top/>
      <bottom style="thin">
        <color indexed="64"/>
      </bottom>
      <diagonal/>
    </border>
    <border>
      <left style="hair">
        <color auto="1"/>
      </left>
      <right style="hair">
        <color auto="1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  <border>
      <left/>
      <right style="thin">
        <color auto="1"/>
      </right>
      <top style="hair">
        <color auto="1"/>
      </top>
      <bottom style="hair">
        <color auto="1"/>
      </bottom>
      <diagonal/>
    </border>
    <border>
      <left/>
      <right style="thin">
        <color auto="1"/>
      </right>
      <top/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/>
      <bottom/>
      <diagonal/>
    </border>
    <border>
      <left style="hair">
        <color indexed="64"/>
      </left>
      <right style="thin">
        <color auto="1"/>
      </right>
      <top style="hair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hair">
        <color auto="1"/>
      </right>
      <top style="thin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21" fillId="0" borderId="0" applyNumberFormat="0" applyFill="0" applyBorder="0" applyAlignment="0" applyProtection="0"/>
    <xf numFmtId="0" fontId="7" fillId="0" borderId="0"/>
    <xf numFmtId="0" fontId="6" fillId="0" borderId="0"/>
  </cellStyleXfs>
  <cellXfs count="432">
    <xf numFmtId="0" fontId="0" fillId="0" borderId="0" xfId="0"/>
    <xf numFmtId="0" fontId="18" fillId="0" borderId="1" xfId="0" applyFont="1" applyFill="1" applyBorder="1" applyAlignment="1">
      <alignment horizontal="center" wrapText="1"/>
    </xf>
    <xf numFmtId="0" fontId="0" fillId="0" borderId="0" xfId="0" applyFill="1"/>
    <xf numFmtId="0" fontId="0" fillId="0" borderId="0" xfId="0" applyFill="1" applyAlignment="1">
      <alignment horizontal="center"/>
    </xf>
    <xf numFmtId="0" fontId="0" fillId="0" borderId="0" xfId="0" applyFill="1" applyAlignment="1">
      <alignment horizontal="center" vertical="center"/>
    </xf>
    <xf numFmtId="0" fontId="18" fillId="0" borderId="8" xfId="0" applyFont="1" applyFill="1" applyBorder="1" applyAlignment="1">
      <alignment horizontal="center" wrapText="1"/>
    </xf>
    <xf numFmtId="0" fontId="24" fillId="0" borderId="7" xfId="0" applyFont="1" applyFill="1" applyBorder="1" applyAlignment="1">
      <alignment horizontal="center" wrapText="1"/>
    </xf>
    <xf numFmtId="0" fontId="0" fillId="0" borderId="0" xfId="0" applyFont="1" applyFill="1" applyAlignment="1">
      <alignment horizontal="center"/>
    </xf>
    <xf numFmtId="0" fontId="0" fillId="0" borderId="0" xfId="0" applyFont="1" applyFill="1" applyAlignment="1">
      <alignment horizontal="center" vertical="center"/>
    </xf>
    <xf numFmtId="0" fontId="0" fillId="2" borderId="0" xfId="0" applyFill="1"/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top"/>
    </xf>
    <xf numFmtId="0" fontId="0" fillId="2" borderId="0" xfId="0" applyFont="1" applyFill="1" applyAlignment="1">
      <alignment horizontal="center"/>
    </xf>
    <xf numFmtId="0" fontId="0" fillId="2" borderId="0" xfId="0" applyFont="1" applyFill="1" applyAlignment="1">
      <alignment horizontal="center" vertical="center"/>
    </xf>
    <xf numFmtId="0" fontId="18" fillId="0" borderId="20" xfId="0" applyFont="1" applyFill="1" applyBorder="1" applyAlignment="1">
      <alignment horizontal="center" wrapText="1"/>
    </xf>
    <xf numFmtId="0" fontId="18" fillId="0" borderId="25" xfId="0" applyFont="1" applyFill="1" applyBorder="1" applyAlignment="1">
      <alignment horizontal="center" wrapText="1"/>
    </xf>
    <xf numFmtId="0" fontId="18" fillId="2" borderId="9" xfId="0" applyFont="1" applyFill="1" applyBorder="1" applyAlignment="1">
      <alignment horizontal="center" vertical="center" wrapText="1"/>
    </xf>
    <xf numFmtId="0" fontId="0" fillId="2" borderId="9" xfId="0" applyFill="1" applyBorder="1" applyAlignment="1">
      <alignment horizontal="center" vertical="center" wrapText="1"/>
    </xf>
    <xf numFmtId="0" fontId="18" fillId="2" borderId="8" xfId="0" applyFont="1" applyFill="1" applyBorder="1" applyAlignment="1">
      <alignment horizontal="center" wrapText="1"/>
    </xf>
    <xf numFmtId="0" fontId="22" fillId="2" borderId="0" xfId="0" applyFont="1" applyFill="1" applyBorder="1" applyAlignment="1">
      <alignment horizontal="center" vertical="center" wrapText="1"/>
    </xf>
    <xf numFmtId="0" fontId="0" fillId="0" borderId="30" xfId="0" applyFill="1" applyBorder="1" applyAlignment="1">
      <alignment horizontal="center" vertical="center"/>
    </xf>
    <xf numFmtId="0" fontId="0" fillId="2" borderId="30" xfId="0" applyFill="1" applyBorder="1" applyAlignment="1">
      <alignment horizontal="center" vertical="center" wrapText="1"/>
    </xf>
    <xf numFmtId="0" fontId="0" fillId="2" borderId="30" xfId="0" applyFill="1" applyBorder="1" applyAlignment="1">
      <alignment horizontal="center" vertical="center"/>
    </xf>
    <xf numFmtId="0" fontId="0" fillId="0" borderId="30" xfId="0" applyFont="1" applyFill="1" applyBorder="1" applyAlignment="1">
      <alignment horizontal="center" vertical="center"/>
    </xf>
    <xf numFmtId="0" fontId="0" fillId="2" borderId="26" xfId="0" applyFill="1" applyBorder="1" applyAlignment="1">
      <alignment horizontal="center"/>
    </xf>
    <xf numFmtId="0" fontId="0" fillId="2" borderId="26" xfId="0" applyFill="1" applyBorder="1" applyAlignment="1">
      <alignment horizontal="center" vertical="center"/>
    </xf>
    <xf numFmtId="0" fontId="21" fillId="2" borderId="30" xfId="1" applyFill="1" applyBorder="1" applyAlignment="1">
      <alignment horizontal="center" vertical="center"/>
    </xf>
    <xf numFmtId="0" fontId="22" fillId="2" borderId="30" xfId="0" applyFont="1" applyFill="1" applyBorder="1" applyAlignment="1">
      <alignment vertical="center" wrapText="1"/>
    </xf>
    <xf numFmtId="0" fontId="22" fillId="2" borderId="30" xfId="0" applyFont="1" applyFill="1" applyBorder="1" applyAlignment="1">
      <alignment horizontal="center" vertical="center" wrapText="1"/>
    </xf>
    <xf numFmtId="0" fontId="22" fillId="2" borderId="30" xfId="0" applyFont="1" applyFill="1" applyBorder="1" applyAlignment="1">
      <alignment wrapText="1"/>
    </xf>
    <xf numFmtId="0" fontId="0" fillId="2" borderId="30" xfId="0" applyFill="1" applyBorder="1" applyAlignment="1"/>
    <xf numFmtId="0" fontId="23" fillId="2" borderId="30" xfId="0" applyFont="1" applyFill="1" applyBorder="1" applyAlignment="1">
      <alignment horizontal="center" vertical="center"/>
    </xf>
    <xf numFmtId="0" fontId="21" fillId="2" borderId="30" xfId="1" applyFill="1" applyBorder="1" applyAlignment="1">
      <alignment horizontal="center" vertical="center" wrapText="1"/>
    </xf>
    <xf numFmtId="0" fontId="22" fillId="2" borderId="30" xfId="0" applyFont="1" applyFill="1" applyBorder="1" applyAlignment="1"/>
    <xf numFmtId="0" fontId="19" fillId="2" borderId="30" xfId="0" applyFont="1" applyFill="1" applyBorder="1" applyAlignment="1">
      <alignment horizontal="center" vertical="center" wrapText="1"/>
    </xf>
    <xf numFmtId="0" fontId="25" fillId="2" borderId="10" xfId="0" applyFont="1" applyFill="1" applyBorder="1" applyAlignment="1">
      <alignment horizontal="left" vertical="top" wrapText="1"/>
    </xf>
    <xf numFmtId="0" fontId="25" fillId="2" borderId="7" xfId="0" applyFont="1" applyFill="1" applyBorder="1" applyAlignment="1">
      <alignment horizontal="left" vertical="center" wrapText="1"/>
    </xf>
    <xf numFmtId="0" fontId="25" fillId="2" borderId="7" xfId="0" applyFont="1" applyFill="1" applyBorder="1" applyAlignment="1">
      <alignment horizontal="left" vertical="top" wrapText="1"/>
    </xf>
    <xf numFmtId="0" fontId="25" fillId="0" borderId="7" xfId="0" applyFont="1" applyFill="1" applyBorder="1" applyAlignment="1">
      <alignment horizontal="left" vertical="top" wrapText="1"/>
    </xf>
    <xf numFmtId="0" fontId="25" fillId="2" borderId="28" xfId="0" applyFont="1" applyFill="1" applyBorder="1" applyAlignment="1">
      <alignment horizontal="left" vertical="top" wrapText="1"/>
    </xf>
    <xf numFmtId="0" fontId="25" fillId="2" borderId="6" xfId="0" applyFont="1" applyFill="1" applyBorder="1" applyAlignment="1">
      <alignment horizontal="left" vertical="top" wrapText="1"/>
    </xf>
    <xf numFmtId="0" fontId="18" fillId="0" borderId="7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/>
    </xf>
    <xf numFmtId="0" fontId="22" fillId="2" borderId="0" xfId="0" applyFont="1" applyFill="1" applyAlignment="1">
      <alignment horizontal="center" vertical="center"/>
    </xf>
    <xf numFmtId="0" fontId="22" fillId="2" borderId="17" xfId="0" applyFont="1" applyFill="1" applyBorder="1" applyAlignment="1">
      <alignment horizontal="center" vertical="center"/>
    </xf>
    <xf numFmtId="0" fontId="22" fillId="2" borderId="19" xfId="0" applyFont="1" applyFill="1" applyBorder="1" applyAlignment="1">
      <alignment horizontal="center" vertical="center"/>
    </xf>
    <xf numFmtId="0" fontId="18" fillId="0" borderId="4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/>
    </xf>
    <xf numFmtId="0" fontId="0" fillId="2" borderId="14" xfId="0" applyFont="1" applyFill="1" applyBorder="1" applyAlignment="1">
      <alignment horizontal="center" vertical="center"/>
    </xf>
    <xf numFmtId="0" fontId="22" fillId="2" borderId="23" xfId="0" applyFont="1" applyFill="1" applyBorder="1" applyAlignment="1">
      <alignment horizontal="center" vertical="center"/>
    </xf>
    <xf numFmtId="0" fontId="18" fillId="0" borderId="35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 wrapText="1"/>
    </xf>
    <xf numFmtId="0" fontId="22" fillId="2" borderId="14" xfId="0" applyFont="1" applyFill="1" applyBorder="1" applyAlignment="1">
      <alignment horizontal="center" vertical="center"/>
    </xf>
    <xf numFmtId="0" fontId="18" fillId="2" borderId="14" xfId="0" applyFont="1" applyFill="1" applyBorder="1" applyAlignment="1">
      <alignment horizontal="center" wrapText="1"/>
    </xf>
    <xf numFmtId="0" fontId="18" fillId="2" borderId="14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/>
    </xf>
    <xf numFmtId="0" fontId="18" fillId="2" borderId="26" xfId="0" applyFont="1" applyFill="1" applyBorder="1" applyAlignment="1">
      <alignment horizontal="center" wrapText="1"/>
    </xf>
    <xf numFmtId="0" fontId="18" fillId="2" borderId="26" xfId="0" applyFont="1" applyFill="1" applyBorder="1" applyAlignment="1">
      <alignment horizontal="center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25" fillId="2" borderId="9" xfId="0" applyFont="1" applyFill="1" applyBorder="1" applyAlignment="1">
      <alignment horizontal="left" vertical="top" wrapText="1"/>
    </xf>
    <xf numFmtId="0" fontId="0" fillId="2" borderId="0" xfId="0" applyFill="1" applyBorder="1"/>
    <xf numFmtId="0" fontId="18" fillId="0" borderId="1" xfId="0" applyFont="1" applyFill="1" applyBorder="1" applyAlignment="1">
      <alignment horizontal="center" wrapText="1"/>
    </xf>
    <xf numFmtId="0" fontId="25" fillId="2" borderId="12" xfId="0" applyFont="1" applyFill="1" applyBorder="1" applyAlignment="1">
      <alignment horizontal="left" vertical="top" wrapText="1"/>
    </xf>
    <xf numFmtId="0" fontId="18" fillId="2" borderId="9" xfId="0" applyFont="1" applyFill="1" applyBorder="1" applyAlignment="1">
      <alignment horizontal="center" vertical="center" wrapText="1"/>
    </xf>
    <xf numFmtId="0" fontId="25" fillId="2" borderId="30" xfId="0" applyFont="1" applyFill="1" applyBorder="1" applyAlignment="1">
      <alignment horizontal="left" vertical="top" wrapText="1"/>
    </xf>
    <xf numFmtId="0" fontId="18" fillId="2" borderId="30" xfId="0" applyFont="1" applyFill="1" applyBorder="1" applyAlignment="1">
      <alignment horizontal="center" vertical="center" wrapText="1"/>
    </xf>
    <xf numFmtId="0" fontId="25" fillId="0" borderId="10" xfId="0" applyFont="1" applyFill="1" applyBorder="1" applyAlignment="1">
      <alignment horizontal="left" vertical="top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22" fillId="2" borderId="23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vertical="center"/>
    </xf>
    <xf numFmtId="0" fontId="18" fillId="0" borderId="11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22" fillId="2" borderId="26" xfId="0" applyFont="1" applyFill="1" applyBorder="1" applyAlignment="1">
      <alignment horizontal="center" vertical="center"/>
    </xf>
    <xf numFmtId="0" fontId="0" fillId="2" borderId="26" xfId="0" applyFill="1" applyBorder="1" applyAlignment="1"/>
    <xf numFmtId="0" fontId="22" fillId="2" borderId="16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wrapText="1"/>
    </xf>
    <xf numFmtId="0" fontId="0" fillId="2" borderId="0" xfId="0" applyFill="1" applyBorder="1" applyAlignment="1"/>
    <xf numFmtId="0" fontId="0" fillId="2" borderId="14" xfId="0" applyFill="1" applyBorder="1"/>
    <xf numFmtId="0" fontId="18" fillId="0" borderId="20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/>
    </xf>
    <xf numFmtId="0" fontId="18" fillId="2" borderId="28" xfId="0" applyFont="1" applyFill="1" applyBorder="1" applyAlignment="1">
      <alignment horizontal="center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18" fillId="0" borderId="25" xfId="0" applyFont="1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0" fillId="0" borderId="8" xfId="0" applyFont="1" applyBorder="1" applyAlignment="1"/>
    <xf numFmtId="0" fontId="0" fillId="0" borderId="28" xfId="0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8" fillId="0" borderId="20" xfId="0" applyFont="1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0" fillId="0" borderId="34" xfId="0" applyBorder="1" applyAlignment="1">
      <alignment horizontal="center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0" fillId="0" borderId="8" xfId="0" applyFont="1" applyBorder="1" applyAlignment="1"/>
    <xf numFmtId="0" fontId="18" fillId="0" borderId="4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15" fillId="0" borderId="1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33" xfId="0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wrapText="1"/>
    </xf>
    <xf numFmtId="0" fontId="0" fillId="0" borderId="14" xfId="0" applyBorder="1" applyAlignment="1">
      <alignment vertical="center"/>
    </xf>
    <xf numFmtId="0" fontId="0" fillId="0" borderId="0" xfId="0" applyBorder="1" applyAlignment="1">
      <alignment vertical="center"/>
    </xf>
    <xf numFmtId="0" fontId="14" fillId="0" borderId="11" xfId="0" applyFont="1" applyFill="1" applyBorder="1" applyAlignment="1">
      <alignment horizontal="center" vertical="center" wrapText="1"/>
    </xf>
    <xf numFmtId="0" fontId="14" fillId="0" borderId="34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/>
    </xf>
    <xf numFmtId="0" fontId="22" fillId="2" borderId="5" xfId="0" applyFont="1" applyFill="1" applyBorder="1" applyAlignment="1">
      <alignment horizontal="center" vertical="center"/>
    </xf>
    <xf numFmtId="0" fontId="22" fillId="2" borderId="4" xfId="0" applyFont="1" applyFill="1" applyBorder="1" applyAlignment="1">
      <alignment horizontal="center" vertical="center"/>
    </xf>
    <xf numFmtId="0" fontId="22" fillId="2" borderId="11" xfId="0" applyFont="1" applyFill="1" applyBorder="1" applyAlignment="1">
      <alignment horizontal="center" vertical="center"/>
    </xf>
    <xf numFmtId="0" fontId="22" fillId="2" borderId="34" xfId="0" applyFont="1" applyFill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22" fillId="2" borderId="33" xfId="0" applyFont="1" applyFill="1" applyBorder="1" applyAlignment="1">
      <alignment horizontal="center" vertical="center"/>
    </xf>
    <xf numFmtId="0" fontId="0" fillId="0" borderId="4" xfId="0" applyBorder="1" applyAlignment="1">
      <alignment vertical="center"/>
    </xf>
    <xf numFmtId="0" fontId="22" fillId="0" borderId="11" xfId="0" applyFont="1" applyFill="1" applyBorder="1" applyAlignment="1">
      <alignment horizontal="center" vertical="center"/>
    </xf>
    <xf numFmtId="0" fontId="22" fillId="0" borderId="29" xfId="0" applyFont="1" applyFill="1" applyBorder="1" applyAlignment="1">
      <alignment horizontal="center" vertical="center"/>
    </xf>
    <xf numFmtId="0" fontId="0" fillId="0" borderId="29" xfId="0" applyFill="1" applyBorder="1" applyAlignment="1">
      <alignment horizontal="center" vertical="center"/>
    </xf>
    <xf numFmtId="0" fontId="0" fillId="0" borderId="34" xfId="0" applyFill="1" applyBorder="1" applyAlignment="1">
      <alignment horizontal="center" vertical="center"/>
    </xf>
    <xf numFmtId="0" fontId="22" fillId="2" borderId="29" xfId="0" applyFont="1" applyFill="1" applyBorder="1" applyAlignment="1">
      <alignment horizontal="center" vertical="center"/>
    </xf>
    <xf numFmtId="0" fontId="22" fillId="2" borderId="35" xfId="0" applyFont="1" applyFill="1" applyBorder="1" applyAlignment="1">
      <alignment horizontal="center" vertical="center"/>
    </xf>
    <xf numFmtId="0" fontId="22" fillId="2" borderId="9" xfId="0" applyFont="1" applyFill="1" applyBorder="1" applyAlignment="1">
      <alignment horizontal="center" vertical="center"/>
    </xf>
    <xf numFmtId="0" fontId="13" fillId="0" borderId="34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0" fontId="12" fillId="0" borderId="4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wrapText="1"/>
    </xf>
    <xf numFmtId="0" fontId="12" fillId="0" borderId="8" xfId="0" applyFont="1" applyFill="1" applyBorder="1" applyAlignment="1">
      <alignment horizontal="center" wrapText="1"/>
    </xf>
    <xf numFmtId="0" fontId="12" fillId="0" borderId="34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34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wrapText="1"/>
    </xf>
    <xf numFmtId="0" fontId="8" fillId="0" borderId="11" xfId="0" applyFont="1" applyFill="1" applyBorder="1" applyAlignment="1">
      <alignment horizontal="center" vertical="center" wrapText="1"/>
    </xf>
    <xf numFmtId="0" fontId="31" fillId="0" borderId="0" xfId="2" applyFont="1"/>
    <xf numFmtId="0" fontId="31" fillId="0" borderId="0" xfId="3" applyFont="1"/>
    <xf numFmtId="0" fontId="5" fillId="0" borderId="8" xfId="0" applyFont="1" applyFill="1" applyBorder="1" applyAlignment="1">
      <alignment horizont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wrapText="1"/>
    </xf>
    <xf numFmtId="0" fontId="5" fillId="0" borderId="1" xfId="0" applyFont="1" applyFill="1" applyBorder="1" applyAlignment="1">
      <alignment horizontal="center" wrapText="1"/>
    </xf>
    <xf numFmtId="0" fontId="22" fillId="2" borderId="23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wrapText="1"/>
    </xf>
    <xf numFmtId="0" fontId="5" fillId="0" borderId="7" xfId="0" applyFont="1" applyFill="1" applyBorder="1" applyAlignment="1">
      <alignment horizontal="center" wrapText="1"/>
    </xf>
    <xf numFmtId="0" fontId="18" fillId="0" borderId="11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wrapText="1"/>
    </xf>
    <xf numFmtId="0" fontId="22" fillId="2" borderId="15" xfId="0" applyFont="1" applyFill="1" applyBorder="1" applyAlignment="1">
      <alignment horizontal="center" vertical="center"/>
    </xf>
    <xf numFmtId="0" fontId="18" fillId="0" borderId="29" xfId="0" applyFont="1" applyFill="1" applyBorder="1" applyAlignment="1">
      <alignment horizontal="center" vertical="center" wrapText="1"/>
    </xf>
    <xf numFmtId="0" fontId="8" fillId="0" borderId="29" xfId="0" applyFont="1" applyFill="1" applyBorder="1" applyAlignment="1">
      <alignment horizontal="center" vertical="center" wrapText="1"/>
    </xf>
    <xf numFmtId="0" fontId="9" fillId="0" borderId="28" xfId="0" applyFont="1" applyFill="1" applyBorder="1" applyAlignment="1">
      <alignment horizontal="center" wrapText="1"/>
    </xf>
    <xf numFmtId="0" fontId="0" fillId="2" borderId="42" xfId="0" applyFill="1" applyBorder="1"/>
    <xf numFmtId="0" fontId="22" fillId="2" borderId="43" xfId="0" applyFont="1" applyFill="1" applyBorder="1" applyAlignment="1">
      <alignment horizontal="center" vertical="center"/>
    </xf>
    <xf numFmtId="0" fontId="22" fillId="2" borderId="44" xfId="0" applyFont="1" applyFill="1" applyBorder="1" applyAlignment="1">
      <alignment horizontal="center" vertical="center"/>
    </xf>
    <xf numFmtId="0" fontId="8" fillId="0" borderId="44" xfId="0" applyFont="1" applyFill="1" applyBorder="1" applyAlignment="1">
      <alignment horizontal="center" vertical="center" wrapText="1"/>
    </xf>
    <xf numFmtId="0" fontId="18" fillId="0" borderId="44" xfId="0" applyFont="1" applyFill="1" applyBorder="1" applyAlignment="1">
      <alignment horizontal="center" vertical="center" wrapText="1"/>
    </xf>
    <xf numFmtId="0" fontId="9" fillId="0" borderId="45" xfId="0" applyFont="1" applyFill="1" applyBorder="1" applyAlignment="1">
      <alignment horizontal="center" wrapText="1"/>
    </xf>
    <xf numFmtId="0" fontId="5" fillId="0" borderId="45" xfId="0" applyFont="1" applyFill="1" applyBorder="1" applyAlignment="1">
      <alignment horizontal="center" wrapText="1"/>
    </xf>
    <xf numFmtId="0" fontId="18" fillId="0" borderId="45" xfId="0" applyFont="1" applyFill="1" applyBorder="1" applyAlignment="1">
      <alignment horizontal="center" wrapText="1"/>
    </xf>
    <xf numFmtId="0" fontId="0" fillId="2" borderId="47" xfId="0" applyFill="1" applyBorder="1" applyAlignment="1">
      <alignment horizontal="center" vertical="center" wrapText="1"/>
    </xf>
    <xf numFmtId="0" fontId="22" fillId="2" borderId="47" xfId="0" applyFont="1" applyFill="1" applyBorder="1" applyAlignment="1">
      <alignment horizontal="center" vertical="center" wrapText="1"/>
    </xf>
    <xf numFmtId="0" fontId="0" fillId="2" borderId="47" xfId="0" applyFill="1" applyBorder="1"/>
    <xf numFmtId="0" fontId="0" fillId="0" borderId="47" xfId="0" applyFill="1" applyBorder="1"/>
    <xf numFmtId="0" fontId="2" fillId="0" borderId="8" xfId="0" applyFont="1" applyFill="1" applyBorder="1" applyAlignment="1">
      <alignment horizontal="center" wrapText="1"/>
    </xf>
    <xf numFmtId="0" fontId="20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18" fillId="0" borderId="2" xfId="0" applyFont="1" applyFill="1" applyBorder="1" applyAlignment="1">
      <alignment horizontal="center" vertical="center" wrapText="1"/>
    </xf>
    <xf numFmtId="0" fontId="18" fillId="0" borderId="3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0" xfId="0"/>
    <xf numFmtId="0" fontId="17" fillId="3" borderId="17" xfId="0" applyFont="1" applyFill="1" applyBorder="1" applyAlignment="1">
      <alignment vertical="center" wrapText="1"/>
    </xf>
    <xf numFmtId="0" fontId="17" fillId="3" borderId="3" xfId="0" applyFont="1" applyFill="1" applyBorder="1" applyAlignment="1">
      <alignment vertical="center" wrapText="1"/>
    </xf>
    <xf numFmtId="0" fontId="17" fillId="3" borderId="36" xfId="0" applyFont="1" applyFill="1" applyBorder="1" applyAlignment="1">
      <alignment vertical="center" wrapText="1"/>
    </xf>
    <xf numFmtId="0" fontId="22" fillId="2" borderId="23" xfId="0" applyFont="1" applyFill="1" applyBorder="1" applyAlignment="1">
      <alignment horizontal="center" vertical="center"/>
    </xf>
    <xf numFmtId="0" fontId="22" fillId="2" borderId="24" xfId="0" applyFont="1" applyFill="1" applyBorder="1" applyAlignment="1">
      <alignment horizontal="center" vertical="center"/>
    </xf>
    <xf numFmtId="0" fontId="18" fillId="0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18" xfId="0" applyBorder="1" applyAlignment="1">
      <alignment horizontal="center" vertical="center"/>
    </xf>
    <xf numFmtId="0" fontId="0" fillId="0" borderId="25" xfId="0" applyFill="1" applyBorder="1" applyAlignment="1">
      <alignment horizontal="center"/>
    </xf>
    <xf numFmtId="0" fontId="18" fillId="2" borderId="11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38" xfId="0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0" fontId="18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8" fillId="0" borderId="17" xfId="0" applyFont="1" applyFill="1" applyBorder="1" applyAlignment="1">
      <alignment horizontal="center" vertical="center" wrapText="1"/>
    </xf>
    <xf numFmtId="0" fontId="18" fillId="0" borderId="4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22" fillId="2" borderId="31" xfId="0" applyFont="1" applyFill="1" applyBorder="1" applyAlignment="1">
      <alignment horizontal="center" vertical="center"/>
    </xf>
    <xf numFmtId="0" fontId="22" fillId="2" borderId="14" xfId="0" applyFont="1" applyFill="1" applyBorder="1" applyAlignment="1">
      <alignment horizontal="center" vertical="center"/>
    </xf>
    <xf numFmtId="0" fontId="0" fillId="0" borderId="32" xfId="0" applyBorder="1" applyAlignment="1">
      <alignment vertical="center"/>
    </xf>
    <xf numFmtId="0" fontId="0" fillId="0" borderId="30" xfId="0" applyBorder="1" applyAlignment="1">
      <alignment vertical="center"/>
    </xf>
    <xf numFmtId="0" fontId="0" fillId="0" borderId="0" xfId="0" applyBorder="1" applyAlignment="1">
      <alignment vertical="center"/>
    </xf>
    <xf numFmtId="0" fontId="0" fillId="0" borderId="29" xfId="0" applyBorder="1" applyAlignment="1">
      <alignment vertical="center"/>
    </xf>
    <xf numFmtId="0" fontId="0" fillId="0" borderId="27" xfId="0" applyBorder="1" applyAlignment="1">
      <alignment vertical="center"/>
    </xf>
    <xf numFmtId="0" fontId="0" fillId="0" borderId="5" xfId="0" applyBorder="1" applyAlignment="1">
      <alignment vertical="center"/>
    </xf>
    <xf numFmtId="0" fontId="0" fillId="0" borderId="34" xfId="0" applyBorder="1" applyAlignment="1">
      <alignment vertical="center"/>
    </xf>
    <xf numFmtId="0" fontId="17" fillId="3" borderId="17" xfId="0" applyFont="1" applyFill="1" applyBorder="1" applyAlignment="1">
      <alignment horizontal="left" vertical="center"/>
    </xf>
    <xf numFmtId="0" fontId="17" fillId="3" borderId="3" xfId="0" applyFont="1" applyFill="1" applyBorder="1" applyAlignment="1">
      <alignment horizontal="left" vertical="center"/>
    </xf>
    <xf numFmtId="0" fontId="17" fillId="3" borderId="36" xfId="0" applyFont="1" applyFill="1" applyBorder="1" applyAlignment="1">
      <alignment horizontal="left" vertical="center"/>
    </xf>
    <xf numFmtId="0" fontId="0" fillId="0" borderId="17" xfId="0" applyFill="1" applyBorder="1" applyAlignment="1">
      <alignment vertical="center"/>
    </xf>
    <xf numFmtId="0" fontId="0" fillId="0" borderId="3" xfId="0" applyFill="1" applyBorder="1" applyAlignment="1">
      <alignment vertical="center"/>
    </xf>
    <xf numFmtId="0" fontId="21" fillId="0" borderId="3" xfId="1" applyFill="1" applyBorder="1" applyAlignment="1">
      <alignment horizontal="center" vertical="center"/>
    </xf>
    <xf numFmtId="0" fontId="18" fillId="0" borderId="12" xfId="0" applyFont="1" applyFill="1" applyBorder="1" applyAlignment="1">
      <alignment horizontal="center" vertical="center" wrapText="1"/>
    </xf>
    <xf numFmtId="0" fontId="18" fillId="0" borderId="5" xfId="0" applyFont="1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20" fillId="2" borderId="9" xfId="0" applyFont="1" applyFill="1" applyBorder="1" applyAlignment="1">
      <alignment horizontal="left" vertical="center" wrapText="1"/>
    </xf>
    <xf numFmtId="0" fontId="27" fillId="2" borderId="9" xfId="0" applyFont="1" applyFill="1" applyBorder="1" applyAlignment="1">
      <alignment horizontal="left" vertical="center" wrapText="1"/>
    </xf>
    <xf numFmtId="0" fontId="27" fillId="2" borderId="39" xfId="0" applyFont="1" applyFill="1" applyBorder="1" applyAlignment="1">
      <alignment horizontal="left" vertical="center" wrapText="1"/>
    </xf>
    <xf numFmtId="0" fontId="0" fillId="0" borderId="28" xfId="0" applyFill="1" applyBorder="1" applyAlignment="1">
      <alignment horizontal="center" wrapText="1"/>
    </xf>
    <xf numFmtId="0" fontId="0" fillId="0" borderId="28" xfId="0" applyFill="1" applyBorder="1" applyAlignment="1">
      <alignment wrapText="1"/>
    </xf>
    <xf numFmtId="0" fontId="0" fillId="0" borderId="8" xfId="0" applyFill="1" applyBorder="1" applyAlignment="1">
      <alignment wrapText="1"/>
    </xf>
    <xf numFmtId="0" fontId="0" fillId="2" borderId="28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22" fillId="2" borderId="18" xfId="0" applyFont="1" applyFill="1" applyBorder="1" applyAlignment="1">
      <alignment horizontal="center" vertical="center"/>
    </xf>
    <xf numFmtId="0" fontId="15" fillId="2" borderId="7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vertical="center" wrapText="1"/>
    </xf>
    <xf numFmtId="0" fontId="0" fillId="2" borderId="6" xfId="0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40" xfId="0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7" xfId="0" applyBorder="1" applyAlignment="1">
      <alignment horizontal="center" vertical="center" wrapText="1"/>
    </xf>
    <xf numFmtId="0" fontId="22" fillId="2" borderId="28" xfId="0" applyFont="1" applyFill="1" applyBorder="1" applyAlignment="1">
      <alignment horizontal="center" vertical="center" wrapText="1"/>
    </xf>
    <xf numFmtId="0" fontId="0" fillId="0" borderId="8" xfId="0" applyFont="1" applyBorder="1" applyAlignment="1"/>
    <xf numFmtId="0" fontId="0" fillId="2" borderId="0" xfId="0" applyFill="1" applyAlignment="1">
      <alignment horizontal="center" vertical="center" wrapText="1"/>
    </xf>
    <xf numFmtId="0" fontId="0" fillId="2" borderId="40" xfId="0" applyFill="1" applyBorder="1" applyAlignment="1">
      <alignment horizontal="center" vertical="center" wrapText="1"/>
    </xf>
    <xf numFmtId="0" fontId="0" fillId="2" borderId="0" xfId="0" applyFill="1" applyBorder="1" applyAlignment="1">
      <alignment horizontal="center" vertical="center" wrapText="1"/>
    </xf>
    <xf numFmtId="0" fontId="18" fillId="2" borderId="2" xfId="0" applyFont="1" applyFill="1" applyBorder="1" applyAlignment="1">
      <alignment horizontal="center" vertical="center" wrapText="1"/>
    </xf>
    <xf numFmtId="0" fontId="18" fillId="2" borderId="3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 wrapText="1"/>
    </xf>
    <xf numFmtId="0" fontId="0" fillId="2" borderId="37" xfId="0" applyFill="1" applyBorder="1" applyAlignment="1">
      <alignment horizontal="center" vertical="center" wrapText="1"/>
    </xf>
    <xf numFmtId="0" fontId="18" fillId="2" borderId="7" xfId="0" applyFont="1" applyFill="1" applyBorder="1" applyAlignment="1">
      <alignment horizontal="center" wrapText="1"/>
    </xf>
    <xf numFmtId="0" fontId="0" fillId="0" borderId="7" xfId="0" applyBorder="1" applyAlignment="1">
      <alignment horizontal="center" wrapText="1"/>
    </xf>
    <xf numFmtId="0" fontId="18" fillId="2" borderId="12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37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14" fillId="2" borderId="9" xfId="0" applyFont="1" applyFill="1" applyBorder="1" applyAlignment="1">
      <alignment horizontal="center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8" fillId="2" borderId="39" xfId="0" applyFont="1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2" borderId="12" xfId="0" applyFill="1" applyBorder="1" applyAlignment="1">
      <alignment horizontal="center" vertical="center" wrapText="1"/>
    </xf>
    <xf numFmtId="0" fontId="19" fillId="0" borderId="13" xfId="0" applyFont="1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34" xfId="0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wrapText="1"/>
    </xf>
    <xf numFmtId="0" fontId="0" fillId="0" borderId="8" xfId="0" applyFill="1" applyBorder="1" applyAlignment="1">
      <alignment horizontal="center" wrapText="1"/>
    </xf>
    <xf numFmtId="0" fontId="17" fillId="3" borderId="17" xfId="0" applyFont="1" applyFill="1" applyBorder="1" applyAlignment="1">
      <alignment horizontal="left" vertical="center" wrapText="1"/>
    </xf>
    <xf numFmtId="0" fontId="17" fillId="3" borderId="3" xfId="0" applyFont="1" applyFill="1" applyBorder="1" applyAlignment="1">
      <alignment horizontal="left" vertical="center" wrapText="1"/>
    </xf>
    <xf numFmtId="0" fontId="17" fillId="3" borderId="36" xfId="0" applyFont="1" applyFill="1" applyBorder="1" applyAlignment="1">
      <alignment horizontal="left" vertical="center" wrapText="1"/>
    </xf>
    <xf numFmtId="0" fontId="14" fillId="0" borderId="11" xfId="0" applyFont="1" applyFill="1" applyBorder="1" applyAlignment="1">
      <alignment horizontal="center" vertical="center" wrapText="1"/>
    </xf>
    <xf numFmtId="0" fontId="0" fillId="0" borderId="33" xfId="0" applyFill="1" applyBorder="1" applyAlignment="1">
      <alignment horizontal="center" vertical="center" wrapText="1"/>
    </xf>
    <xf numFmtId="0" fontId="22" fillId="2" borderId="16" xfId="0" applyFont="1" applyFill="1" applyBorder="1" applyAlignment="1">
      <alignment horizontal="center" vertical="center"/>
    </xf>
    <xf numFmtId="0" fontId="0" fillId="0" borderId="16" xfId="0" applyBorder="1" applyAlignment="1">
      <alignment vertical="center"/>
    </xf>
    <xf numFmtId="0" fontId="0" fillId="0" borderId="1" xfId="0" applyBorder="1" applyAlignment="1">
      <alignment wrapText="1"/>
    </xf>
    <xf numFmtId="0" fontId="18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8" fillId="0" borderId="11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/>
    </xf>
    <xf numFmtId="0" fontId="0" fillId="3" borderId="3" xfId="0" applyFill="1" applyBorder="1" applyAlignment="1"/>
    <xf numFmtId="0" fontId="0" fillId="3" borderId="36" xfId="0" applyFill="1" applyBorder="1" applyAlignment="1"/>
    <xf numFmtId="0" fontId="12" fillId="0" borderId="2" xfId="0" applyFont="1" applyFill="1" applyBorder="1" applyAlignment="1">
      <alignment horizontal="center" vertical="center" wrapText="1"/>
    </xf>
    <xf numFmtId="0" fontId="0" fillId="0" borderId="36" xfId="0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0" fontId="10" fillId="0" borderId="3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wrapText="1"/>
    </xf>
    <xf numFmtId="0" fontId="0" fillId="3" borderId="3" xfId="0" applyFill="1" applyBorder="1" applyAlignment="1">
      <alignment vertical="center"/>
    </xf>
    <xf numFmtId="0" fontId="0" fillId="3" borderId="36" xfId="0" applyFill="1" applyBorder="1" applyAlignment="1">
      <alignment vertical="center"/>
    </xf>
    <xf numFmtId="0" fontId="15" fillId="0" borderId="2" xfId="0" applyFont="1" applyFill="1" applyBorder="1" applyAlignment="1">
      <alignment horizontal="center" vertical="center" wrapText="1"/>
    </xf>
    <xf numFmtId="0" fontId="13" fillId="0" borderId="2" xfId="0" applyFont="1" applyFill="1" applyBorder="1" applyAlignment="1">
      <alignment horizontal="center" vertical="center"/>
    </xf>
    <xf numFmtId="0" fontId="18" fillId="0" borderId="3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 wrapText="1"/>
    </xf>
    <xf numFmtId="14" fontId="0" fillId="2" borderId="17" xfId="0" applyNumberFormat="1" applyFill="1" applyBorder="1" applyAlignment="1">
      <alignment horizontal="center" vertical="center"/>
    </xf>
    <xf numFmtId="0" fontId="0" fillId="2" borderId="2" xfId="0" applyFill="1" applyBorder="1" applyAlignment="1">
      <alignment horizontal="distributed" vertical="center" wrapText="1" shrinkToFit="1" readingOrder="1"/>
    </xf>
    <xf numFmtId="0" fontId="0" fillId="2" borderId="3" xfId="0" applyFill="1" applyBorder="1" applyAlignment="1">
      <alignment horizontal="distributed" vertical="center" wrapText="1" shrinkToFit="1" readingOrder="1"/>
    </xf>
    <xf numFmtId="0" fontId="0" fillId="2" borderId="36" xfId="0" applyFill="1" applyBorder="1" applyAlignment="1">
      <alignment horizontal="distributed" vertical="center" wrapText="1" shrinkToFit="1" readingOrder="1"/>
    </xf>
    <xf numFmtId="0" fontId="5" fillId="0" borderId="7" xfId="0" applyFont="1" applyFill="1" applyBorder="1" applyAlignment="1">
      <alignment horizontal="center" vertical="center" wrapText="1"/>
    </xf>
    <xf numFmtId="0" fontId="18" fillId="0" borderId="25" xfId="0" applyFont="1" applyFill="1" applyBorder="1" applyAlignment="1">
      <alignment horizontal="center" vertical="center" wrapText="1"/>
    </xf>
    <xf numFmtId="0" fontId="0" fillId="0" borderId="7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8" xfId="0" applyFill="1" applyBorder="1" applyAlignment="1"/>
    <xf numFmtId="0" fontId="0" fillId="0" borderId="6" xfId="0" applyFill="1" applyBorder="1" applyAlignment="1"/>
    <xf numFmtId="0" fontId="18" fillId="0" borderId="25" xfId="0" applyFont="1" applyFill="1" applyBorder="1" applyAlignment="1">
      <alignment horizontal="center" wrapText="1"/>
    </xf>
    <xf numFmtId="0" fontId="5" fillId="0" borderId="11" xfId="0" applyFont="1" applyFill="1" applyBorder="1" applyAlignment="1">
      <alignment horizontal="center" vertical="center" wrapText="1"/>
    </xf>
    <xf numFmtId="0" fontId="18" fillId="0" borderId="21" xfId="0" applyFont="1" applyFill="1" applyBorder="1" applyAlignment="1">
      <alignment horizontal="center" vertical="center" wrapText="1"/>
    </xf>
    <xf numFmtId="0" fontId="18" fillId="0" borderId="22" xfId="0" applyFont="1" applyFill="1" applyBorder="1" applyAlignment="1">
      <alignment horizontal="center" vertical="center" wrapText="1"/>
    </xf>
    <xf numFmtId="0" fontId="0" fillId="0" borderId="22" xfId="0" applyFill="1" applyBorder="1" applyAlignment="1">
      <alignment horizontal="center" vertical="center"/>
    </xf>
    <xf numFmtId="0" fontId="0" fillId="2" borderId="10" xfId="0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8" fillId="0" borderId="28" xfId="0" applyFont="1" applyFill="1" applyBorder="1" applyAlignment="1">
      <alignment horizontal="center" wrapText="1"/>
    </xf>
    <xf numFmtId="0" fontId="18" fillId="2" borderId="29" xfId="0" applyFont="1" applyFill="1" applyBorder="1" applyAlignment="1">
      <alignment horizontal="center" vertical="center" wrapText="1"/>
    </xf>
    <xf numFmtId="0" fontId="0" fillId="2" borderId="28" xfId="0" applyFill="1" applyBorder="1" applyAlignment="1">
      <alignment horizontal="center" vertical="center" wrapText="1"/>
    </xf>
    <xf numFmtId="0" fontId="18" fillId="0" borderId="34" xfId="0" applyFont="1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14" fillId="0" borderId="2" xfId="0" applyFont="1" applyFill="1" applyBorder="1" applyAlignment="1">
      <alignment horizontal="center" vertical="center" wrapText="1"/>
    </xf>
    <xf numFmtId="0" fontId="22" fillId="2" borderId="15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/>
    </xf>
    <xf numFmtId="0" fontId="22" fillId="0" borderId="9" xfId="0" applyFont="1" applyFill="1" applyBorder="1" applyAlignment="1"/>
    <xf numFmtId="0" fontId="22" fillId="0" borderId="39" xfId="0" applyFont="1" applyFill="1" applyBorder="1" applyAlignment="1"/>
    <xf numFmtId="0" fontId="0" fillId="0" borderId="2" xfId="0" applyFont="1" applyFill="1" applyBorder="1" applyAlignment="1">
      <alignment horizontal="center" vertical="center" wrapText="1"/>
    </xf>
    <xf numFmtId="0" fontId="0" fillId="0" borderId="3" xfId="0" applyFont="1" applyFill="1" applyBorder="1" applyAlignment="1">
      <alignment horizontal="center" vertical="center" wrapText="1"/>
    </xf>
    <xf numFmtId="0" fontId="0" fillId="0" borderId="36" xfId="0" applyFont="1" applyFill="1" applyBorder="1" applyAlignment="1">
      <alignment horizontal="center" vertical="center" wrapText="1"/>
    </xf>
    <xf numFmtId="0" fontId="18" fillId="0" borderId="6" xfId="0" applyFont="1" applyFill="1" applyBorder="1" applyAlignment="1">
      <alignment horizontal="center" vertical="center" wrapText="1"/>
    </xf>
    <xf numFmtId="0" fontId="18" fillId="0" borderId="0" xfId="0" applyFont="1" applyFill="1" applyBorder="1" applyAlignment="1">
      <alignment horizontal="center" vertical="center" wrapText="1"/>
    </xf>
    <xf numFmtId="0" fontId="0" fillId="0" borderId="29" xfId="0" applyFill="1" applyBorder="1" applyAlignment="1">
      <alignment horizontal="center" vertical="center" wrapText="1"/>
    </xf>
    <xf numFmtId="0" fontId="0" fillId="0" borderId="28" xfId="0" applyFill="1" applyBorder="1" applyAlignment="1">
      <alignment horizontal="center"/>
    </xf>
    <xf numFmtId="0" fontId="0" fillId="0" borderId="17" xfId="0" applyFill="1" applyBorder="1" applyAlignment="1">
      <alignment horizontal="center" vertical="center"/>
    </xf>
    <xf numFmtId="0" fontId="17" fillId="3" borderId="27" xfId="0" applyFont="1" applyFill="1" applyBorder="1" applyAlignment="1">
      <alignment vertical="center" wrapText="1"/>
    </xf>
    <xf numFmtId="0" fontId="17" fillId="3" borderId="5" xfId="0" applyFont="1" applyFill="1" applyBorder="1" applyAlignment="1">
      <alignment vertical="center" wrapText="1"/>
    </xf>
    <xf numFmtId="0" fontId="17" fillId="3" borderId="37" xfId="0" applyFont="1" applyFill="1" applyBorder="1" applyAlignment="1">
      <alignment vertical="center" wrapText="1"/>
    </xf>
    <xf numFmtId="0" fontId="29" fillId="0" borderId="2" xfId="0" applyFont="1" applyBorder="1" applyAlignment="1">
      <alignment horizontal="center" vertical="center"/>
    </xf>
    <xf numFmtId="0" fontId="29" fillId="0" borderId="3" xfId="0" applyFont="1" applyBorder="1" applyAlignment="1">
      <alignment horizontal="center" vertical="center"/>
    </xf>
    <xf numFmtId="0" fontId="29" fillId="0" borderId="36" xfId="0" applyFont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top" wrapText="1"/>
    </xf>
    <xf numFmtId="0" fontId="0" fillId="0" borderId="5" xfId="0" applyFont="1" applyFill="1" applyBorder="1" applyAlignment="1">
      <alignment horizontal="center" vertical="top" wrapText="1"/>
    </xf>
    <xf numFmtId="0" fontId="0" fillId="0" borderId="37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0" fillId="0" borderId="28" xfId="0" applyBorder="1" applyAlignment="1">
      <alignment horizontal="center" wrapText="1"/>
    </xf>
    <xf numFmtId="0" fontId="22" fillId="0" borderId="23" xfId="0" applyFont="1" applyFill="1" applyBorder="1" applyAlignment="1">
      <alignment horizontal="center" vertical="center"/>
    </xf>
    <xf numFmtId="0" fontId="22" fillId="0" borderId="15" xfId="0" applyFont="1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28" xfId="0" applyFill="1" applyBorder="1" applyAlignment="1">
      <alignment horizontal="center" vertical="center" wrapText="1"/>
    </xf>
    <xf numFmtId="0" fontId="0" fillId="0" borderId="28" xfId="0" applyFill="1" applyBorder="1" applyAlignment="1">
      <alignment vertical="center" wrapText="1"/>
    </xf>
    <xf numFmtId="0" fontId="0" fillId="0" borderId="8" xfId="0" applyFill="1" applyBorder="1" applyAlignment="1">
      <alignment vertical="center" wrapText="1"/>
    </xf>
    <xf numFmtId="0" fontId="0" fillId="0" borderId="34" xfId="0" applyBorder="1" applyAlignment="1">
      <alignment horizontal="center" vertical="center" wrapText="1"/>
    </xf>
    <xf numFmtId="0" fontId="14" fillId="0" borderId="12" xfId="0" applyFont="1" applyFill="1" applyBorder="1" applyAlignment="1">
      <alignment horizontal="center" vertical="center" wrapText="1"/>
    </xf>
    <xf numFmtId="0" fontId="0" fillId="0" borderId="37" xfId="0" applyFill="1" applyBorder="1" applyAlignment="1">
      <alignment horizontal="center" vertical="center" wrapText="1"/>
    </xf>
    <xf numFmtId="0" fontId="14" fillId="0" borderId="6" xfId="0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0" fontId="0" fillId="0" borderId="6" xfId="0" applyFill="1" applyBorder="1" applyAlignment="1">
      <alignment wrapText="1"/>
    </xf>
    <xf numFmtId="0" fontId="0" fillId="0" borderId="0" xfId="0" applyFill="1" applyBorder="1" applyAlignment="1">
      <alignment wrapText="1"/>
    </xf>
    <xf numFmtId="0" fontId="18" fillId="0" borderId="20" xfId="0" applyFont="1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41" xfId="0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39" xfId="0" applyFill="1" applyBorder="1" applyAlignment="1">
      <alignment horizontal="center" vertical="center"/>
    </xf>
    <xf numFmtId="0" fontId="0" fillId="0" borderId="12" xfId="0" applyFont="1" applyFill="1" applyBorder="1" applyAlignment="1">
      <alignment horizontal="center" vertical="center" wrapText="1"/>
    </xf>
    <xf numFmtId="0" fontId="0" fillId="0" borderId="5" xfId="0" applyFont="1" applyFill="1" applyBorder="1" applyAlignment="1">
      <alignment horizontal="center" vertical="center" wrapText="1"/>
    </xf>
    <xf numFmtId="0" fontId="0" fillId="0" borderId="37" xfId="0" applyFont="1" applyFill="1" applyBorder="1" applyAlignment="1">
      <alignment horizontal="center" vertical="center" wrapText="1"/>
    </xf>
    <xf numFmtId="0" fontId="26" fillId="2" borderId="0" xfId="0" applyFont="1" applyFill="1" applyBorder="1" applyAlignment="1">
      <alignment wrapText="1"/>
    </xf>
    <xf numFmtId="0" fontId="0" fillId="0" borderId="8" xfId="0" applyBorder="1" applyAlignment="1">
      <alignment horizontal="center"/>
    </xf>
    <xf numFmtId="0" fontId="17" fillId="0" borderId="2" xfId="0" applyFont="1" applyFill="1" applyBorder="1" applyAlignment="1">
      <alignment horizontal="center" vertical="center" wrapText="1"/>
    </xf>
    <xf numFmtId="0" fontId="17" fillId="0" borderId="3" xfId="0" applyFont="1" applyFill="1" applyBorder="1" applyAlignment="1">
      <alignment horizontal="center" vertical="center" wrapText="1"/>
    </xf>
    <xf numFmtId="0" fontId="22" fillId="0" borderId="3" xfId="0" applyFont="1" applyFill="1" applyBorder="1" applyAlignment="1">
      <alignment horizontal="center"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6" xfId="0" applyFill="1" applyBorder="1" applyAlignment="1">
      <alignment horizontal="center" vertical="center"/>
    </xf>
    <xf numFmtId="0" fontId="10" fillId="0" borderId="10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 vertical="center" wrapText="1"/>
    </xf>
    <xf numFmtId="0" fontId="17" fillId="3" borderId="17" xfId="0" applyFont="1" applyFill="1" applyBorder="1" applyAlignment="1">
      <alignment vertical="top" wrapText="1"/>
    </xf>
    <xf numFmtId="0" fontId="17" fillId="3" borderId="3" xfId="0" applyFont="1" applyFill="1" applyBorder="1" applyAlignment="1">
      <alignment vertical="top" wrapText="1"/>
    </xf>
    <xf numFmtId="0" fontId="17" fillId="3" borderId="36" xfId="0" applyFont="1" applyFill="1" applyBorder="1" applyAlignment="1">
      <alignment vertical="top" wrapText="1"/>
    </xf>
    <xf numFmtId="0" fontId="8" fillId="0" borderId="46" xfId="0" applyFont="1" applyFill="1" applyBorder="1" applyAlignment="1">
      <alignment horizontal="center" vertical="center" wrapText="1"/>
    </xf>
    <xf numFmtId="0" fontId="9" fillId="0" borderId="47" xfId="0" applyFont="1" applyFill="1" applyBorder="1" applyAlignment="1">
      <alignment horizontal="center" vertical="center" wrapText="1"/>
    </xf>
    <xf numFmtId="0" fontId="18" fillId="0" borderId="36" xfId="0" applyFont="1" applyFill="1" applyBorder="1" applyAlignment="1">
      <alignment horizontal="center" vertical="center" wrapText="1"/>
    </xf>
    <xf numFmtId="0" fontId="0" fillId="0" borderId="8" xfId="0" applyFill="1" applyBorder="1" applyAlignment="1">
      <alignment horizontal="center" vertical="center" wrapText="1"/>
    </xf>
    <xf numFmtId="0" fontId="18" fillId="0" borderId="29" xfId="0" applyFont="1" applyFill="1" applyBorder="1" applyAlignment="1">
      <alignment horizontal="center" vertical="center" wrapText="1"/>
    </xf>
    <xf numFmtId="0" fontId="0" fillId="0" borderId="29" xfId="0" applyBorder="1" applyAlignment="1">
      <alignment horizontal="center" vertical="center" wrapText="1"/>
    </xf>
    <xf numFmtId="0" fontId="14" fillId="0" borderId="8" xfId="0" applyFont="1" applyFill="1" applyBorder="1" applyAlignment="1">
      <alignment horizontal="center" vertical="center" wrapText="1"/>
    </xf>
    <xf numFmtId="0" fontId="18" fillId="0" borderId="8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</cellXfs>
  <cellStyles count="4">
    <cellStyle name="Hyperlink" xfId="1" builtinId="8"/>
    <cellStyle name="Standaard" xfId="0" builtinId="0"/>
    <cellStyle name="Standaard 2" xfId="2"/>
    <cellStyle name="Standaard 3" xfId="3"/>
  </cellStyles>
  <dxfs count="0"/>
  <tableStyles count="0" defaultTableStyle="TableStyleMedium2" defaultPivotStyle="PivotStyleLight16"/>
  <colors>
    <mruColors>
      <color rgb="FFFFFF99"/>
      <color rgb="FFFF00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AM426"/>
  <sheetViews>
    <sheetView tabSelected="1" topLeftCell="A8" zoomScale="120" zoomScaleNormal="120" zoomScaleSheetLayoutView="100" workbookViewId="0">
      <pane ySplit="960" topLeftCell="A90" activePane="bottomLeft"/>
      <selection activeCell="A8" sqref="A8"/>
      <selection pane="bottomLeft" activeCell="B93" sqref="B93:O93"/>
    </sheetView>
  </sheetViews>
  <sheetFormatPr defaultColWidth="9.140625" defaultRowHeight="15" x14ac:dyDescent="0.25"/>
  <cols>
    <col min="1" max="1" width="3.7109375" style="9" customWidth="1"/>
    <col min="2" max="3" width="5.7109375" style="45" customWidth="1"/>
    <col min="4" max="4" width="34.7109375" style="4" customWidth="1"/>
    <col min="5" max="5" width="7.7109375" style="4" customWidth="1"/>
    <col min="6" max="6" width="7.42578125" style="4" customWidth="1"/>
    <col min="7" max="10" width="6.7109375" style="3" customWidth="1"/>
    <col min="11" max="11" width="3.7109375" style="4" customWidth="1"/>
    <col min="12" max="12" width="9.7109375" style="4" customWidth="1"/>
    <col min="13" max="13" width="6.7109375" style="4" customWidth="1"/>
    <col min="14" max="14" width="6.7109375" style="20" customWidth="1"/>
    <col min="15" max="15" width="6.7109375" style="4" customWidth="1"/>
    <col min="16" max="16" width="3.7109375" style="10" customWidth="1"/>
    <col min="17" max="17" width="21.42578125" style="9" customWidth="1"/>
    <col min="18" max="39" width="9.140625" style="9"/>
    <col min="40" max="16384" width="9.140625" style="2"/>
  </cols>
  <sheetData>
    <row r="1" spans="1:16" x14ac:dyDescent="0.25">
      <c r="N1" s="132"/>
    </row>
    <row r="2" spans="1:16" s="9" customFormat="1" ht="15" customHeight="1" x14ac:dyDescent="0.25">
      <c r="B2" s="45"/>
      <c r="C2" s="45"/>
      <c r="D2" s="64"/>
      <c r="E2" s="64"/>
      <c r="F2" s="64"/>
      <c r="G2" s="24"/>
      <c r="H2" s="24"/>
      <c r="I2" s="24"/>
      <c r="J2" s="24"/>
      <c r="K2" s="25"/>
      <c r="L2" s="25"/>
      <c r="M2" s="25"/>
      <c r="N2" s="25"/>
      <c r="O2" s="25"/>
      <c r="P2" s="10"/>
    </row>
    <row r="3" spans="1:16" ht="24.95" customHeight="1" x14ac:dyDescent="0.25">
      <c r="A3" s="11"/>
      <c r="B3" s="239"/>
      <c r="C3" s="240"/>
      <c r="D3" s="241"/>
      <c r="E3" s="153"/>
      <c r="F3" s="153"/>
      <c r="G3" s="301" t="s">
        <v>68</v>
      </c>
      <c r="H3" s="302"/>
      <c r="I3" s="302"/>
      <c r="J3" s="302"/>
      <c r="K3" s="302"/>
      <c r="L3" s="302"/>
      <c r="M3" s="302"/>
      <c r="N3" s="302"/>
      <c r="O3" s="302"/>
      <c r="P3" s="21"/>
    </row>
    <row r="4" spans="1:16" ht="24.95" customHeight="1" x14ac:dyDescent="0.25">
      <c r="A4" s="11"/>
      <c r="B4" s="242"/>
      <c r="C4" s="243"/>
      <c r="D4" s="244"/>
      <c r="E4" s="154"/>
      <c r="F4" s="154"/>
      <c r="G4" s="303"/>
      <c r="H4" s="304"/>
      <c r="I4" s="304"/>
      <c r="J4" s="304"/>
      <c r="K4" s="304"/>
      <c r="L4" s="304"/>
      <c r="M4" s="304"/>
      <c r="N4" s="304"/>
      <c r="O4" s="304"/>
      <c r="P4" s="21"/>
    </row>
    <row r="5" spans="1:16" ht="24.95" customHeight="1" x14ac:dyDescent="0.25">
      <c r="A5" s="11"/>
      <c r="B5" s="245"/>
      <c r="C5" s="246"/>
      <c r="D5" s="247"/>
      <c r="E5" s="154"/>
      <c r="F5" s="154"/>
      <c r="G5" s="303"/>
      <c r="H5" s="304"/>
      <c r="I5" s="304"/>
      <c r="J5" s="304"/>
      <c r="K5" s="304"/>
      <c r="L5" s="304"/>
      <c r="M5" s="304"/>
      <c r="N5" s="304"/>
      <c r="O5" s="304"/>
      <c r="P5" s="21"/>
    </row>
    <row r="6" spans="1:16" ht="24.95" customHeight="1" x14ac:dyDescent="0.25">
      <c r="A6" s="11"/>
      <c r="B6" s="339">
        <v>43558</v>
      </c>
      <c r="C6" s="237"/>
      <c r="D6" s="238"/>
      <c r="E6" s="131"/>
      <c r="F6" s="107"/>
      <c r="G6" s="294" t="s">
        <v>238</v>
      </c>
      <c r="H6" s="282"/>
      <c r="I6" s="65" t="s">
        <v>176</v>
      </c>
      <c r="J6" s="66">
        <v>1</v>
      </c>
      <c r="K6" s="319"/>
      <c r="L6" s="319"/>
      <c r="M6" s="319"/>
      <c r="N6" s="319"/>
      <c r="O6" s="295"/>
      <c r="P6" s="21"/>
    </row>
    <row r="7" spans="1:16" ht="24.95" customHeight="1" x14ac:dyDescent="0.25">
      <c r="A7" s="11"/>
      <c r="B7" s="46"/>
      <c r="C7" s="157"/>
      <c r="D7" s="299" t="s">
        <v>24</v>
      </c>
      <c r="E7" s="299"/>
      <c r="F7" s="299"/>
      <c r="G7" s="299"/>
      <c r="H7" s="299"/>
      <c r="I7" s="253"/>
      <c r="J7" s="253"/>
      <c r="K7" s="253"/>
      <c r="L7" s="253"/>
      <c r="M7" s="253"/>
      <c r="N7" s="253"/>
      <c r="O7" s="253"/>
      <c r="P7" s="26"/>
    </row>
    <row r="8" spans="1:16" ht="24.95" customHeight="1" x14ac:dyDescent="0.25">
      <c r="B8" s="46"/>
      <c r="C8" s="158"/>
      <c r="D8" s="43" t="s">
        <v>14</v>
      </c>
      <c r="E8" s="172"/>
      <c r="F8" s="156" t="s">
        <v>205</v>
      </c>
      <c r="G8" s="429" t="s">
        <v>200</v>
      </c>
      <c r="H8" s="430" t="s">
        <v>30</v>
      </c>
      <c r="I8" s="430" t="s">
        <v>0</v>
      </c>
      <c r="J8" s="431" t="s">
        <v>226</v>
      </c>
      <c r="K8" s="254" t="s">
        <v>29</v>
      </c>
      <c r="L8" s="255"/>
      <c r="M8" s="256"/>
      <c r="N8" s="256"/>
      <c r="O8" s="256"/>
      <c r="P8" s="21"/>
    </row>
    <row r="9" spans="1:16" ht="15" customHeight="1" x14ac:dyDescent="0.25">
      <c r="B9" s="218" t="s">
        <v>71</v>
      </c>
      <c r="C9" s="219"/>
      <c r="D9" s="323"/>
      <c r="E9" s="323"/>
      <c r="F9" s="323"/>
      <c r="G9" s="323"/>
      <c r="H9" s="323"/>
      <c r="I9" s="323"/>
      <c r="J9" s="323"/>
      <c r="K9" s="323"/>
      <c r="L9" s="323"/>
      <c r="M9" s="323"/>
      <c r="N9" s="323"/>
      <c r="O9" s="324"/>
      <c r="P9" s="27"/>
    </row>
    <row r="10" spans="1:16" ht="40.15" customHeight="1" x14ac:dyDescent="0.25">
      <c r="B10" s="44" t="s">
        <v>87</v>
      </c>
      <c r="C10" s="159"/>
      <c r="D10" s="151" t="s">
        <v>199</v>
      </c>
      <c r="E10" s="175"/>
      <c r="F10" s="151"/>
      <c r="G10" s="1" t="s">
        <v>2</v>
      </c>
      <c r="H10" s="1"/>
      <c r="I10" s="1"/>
      <c r="J10" s="1"/>
      <c r="K10" s="325"/>
      <c r="L10" s="215"/>
      <c r="M10" s="216"/>
      <c r="N10" s="216"/>
      <c r="O10" s="216"/>
      <c r="P10" s="21"/>
    </row>
    <row r="11" spans="1:16" ht="35.450000000000003" customHeight="1" x14ac:dyDescent="0.25">
      <c r="B11" s="44" t="s">
        <v>88</v>
      </c>
      <c r="C11" s="159"/>
      <c r="D11" s="48" t="s">
        <v>49</v>
      </c>
      <c r="E11" s="143"/>
      <c r="F11" s="104"/>
      <c r="G11" s="176" t="s">
        <v>208</v>
      </c>
      <c r="H11" s="1" t="s">
        <v>2</v>
      </c>
      <c r="I11" s="1"/>
      <c r="J11" s="1"/>
      <c r="K11" s="338" t="s">
        <v>209</v>
      </c>
      <c r="L11" s="215"/>
      <c r="M11" s="216"/>
      <c r="N11" s="216"/>
      <c r="O11" s="216"/>
      <c r="P11" s="21"/>
    </row>
    <row r="12" spans="1:16" ht="24.95" customHeight="1" x14ac:dyDescent="0.25">
      <c r="B12" s="44" t="s">
        <v>89</v>
      </c>
      <c r="C12" s="159"/>
      <c r="D12" s="48" t="s">
        <v>33</v>
      </c>
      <c r="E12" s="143"/>
      <c r="F12" s="104"/>
      <c r="G12" s="1"/>
      <c r="H12" s="1"/>
      <c r="I12" s="1" t="s">
        <v>2</v>
      </c>
      <c r="J12" s="1"/>
      <c r="K12" s="325" t="s">
        <v>209</v>
      </c>
      <c r="L12" s="215"/>
      <c r="M12" s="216"/>
      <c r="N12" s="216"/>
      <c r="O12" s="216"/>
      <c r="P12" s="21"/>
    </row>
    <row r="13" spans="1:16" ht="24.95" customHeight="1" x14ac:dyDescent="0.25">
      <c r="B13" s="44" t="s">
        <v>90</v>
      </c>
      <c r="C13" s="159"/>
      <c r="D13" s="48" t="s">
        <v>17</v>
      </c>
      <c r="E13" s="143"/>
      <c r="F13" s="104"/>
      <c r="G13" s="1"/>
      <c r="H13" s="1"/>
      <c r="I13" s="1"/>
      <c r="J13" s="1" t="s">
        <v>2</v>
      </c>
      <c r="K13" s="325"/>
      <c r="L13" s="215"/>
      <c r="M13" s="216"/>
      <c r="N13" s="216"/>
      <c r="O13" s="216"/>
      <c r="P13" s="21"/>
    </row>
    <row r="14" spans="1:16" ht="15" customHeight="1" x14ac:dyDescent="0.25">
      <c r="B14" s="218" t="s">
        <v>72</v>
      </c>
      <c r="C14" s="219"/>
      <c r="D14" s="323"/>
      <c r="E14" s="323"/>
      <c r="F14" s="323"/>
      <c r="G14" s="323"/>
      <c r="H14" s="323"/>
      <c r="I14" s="323"/>
      <c r="J14" s="323"/>
      <c r="K14" s="323"/>
      <c r="L14" s="323"/>
      <c r="M14" s="323"/>
      <c r="N14" s="323"/>
      <c r="O14" s="324"/>
      <c r="P14" s="27"/>
    </row>
    <row r="15" spans="1:16" ht="24.95" customHeight="1" x14ac:dyDescent="0.25">
      <c r="B15" s="44" t="s">
        <v>91</v>
      </c>
      <c r="C15" s="159"/>
      <c r="D15" s="151" t="s">
        <v>199</v>
      </c>
      <c r="E15" s="151"/>
      <c r="F15" s="151"/>
      <c r="G15" s="1" t="s">
        <v>2</v>
      </c>
      <c r="H15" s="1"/>
      <c r="I15" s="1"/>
      <c r="J15" s="1"/>
      <c r="K15" s="336" t="s">
        <v>207</v>
      </c>
      <c r="L15" s="337"/>
      <c r="M15" s="299"/>
      <c r="N15" s="299"/>
      <c r="O15" s="299"/>
      <c r="P15" s="22"/>
    </row>
    <row r="16" spans="1:16" ht="24.95" customHeight="1" x14ac:dyDescent="0.25">
      <c r="B16" s="44" t="s">
        <v>92</v>
      </c>
      <c r="C16" s="159"/>
      <c r="D16" s="48" t="s">
        <v>49</v>
      </c>
      <c r="E16" s="143"/>
      <c r="F16" s="104"/>
      <c r="G16" s="1"/>
      <c r="H16" s="1" t="s">
        <v>2</v>
      </c>
      <c r="I16" s="1" t="s">
        <v>2</v>
      </c>
      <c r="J16" s="1"/>
      <c r="K16" s="214"/>
      <c r="L16" s="215"/>
      <c r="M16" s="216"/>
      <c r="N16" s="216"/>
      <c r="O16" s="216"/>
      <c r="P16" s="21"/>
    </row>
    <row r="17" spans="2:16" ht="24.95" customHeight="1" x14ac:dyDescent="0.25">
      <c r="B17" s="44" t="s">
        <v>93</v>
      </c>
      <c r="C17" s="159"/>
      <c r="D17" s="48" t="s">
        <v>15</v>
      </c>
      <c r="E17" s="143"/>
      <c r="F17" s="104"/>
      <c r="G17" s="1"/>
      <c r="H17" s="1" t="s">
        <v>2</v>
      </c>
      <c r="I17" s="1"/>
      <c r="J17" s="1"/>
      <c r="K17" s="214"/>
      <c r="L17" s="215"/>
      <c r="M17" s="216"/>
      <c r="N17" s="216"/>
      <c r="O17" s="216"/>
      <c r="P17" s="21"/>
    </row>
    <row r="18" spans="2:16" ht="24.95" customHeight="1" x14ac:dyDescent="0.25">
      <c r="B18" s="44" t="s">
        <v>94</v>
      </c>
      <c r="C18" s="159"/>
      <c r="D18" s="48" t="s">
        <v>17</v>
      </c>
      <c r="E18" s="143"/>
      <c r="F18" s="104"/>
      <c r="G18" s="1"/>
      <c r="H18" s="1"/>
      <c r="I18" s="1"/>
      <c r="J18" s="1"/>
      <c r="K18" s="214"/>
      <c r="L18" s="215"/>
      <c r="M18" s="216"/>
      <c r="N18" s="216"/>
      <c r="O18" s="216"/>
      <c r="P18" s="21"/>
    </row>
    <row r="19" spans="2:16" ht="15" customHeight="1" x14ac:dyDescent="0.25">
      <c r="B19" s="218" t="s">
        <v>73</v>
      </c>
      <c r="C19" s="219"/>
      <c r="D19" s="323"/>
      <c r="E19" s="323"/>
      <c r="F19" s="323"/>
      <c r="G19" s="323"/>
      <c r="H19" s="323"/>
      <c r="I19" s="323"/>
      <c r="J19" s="323"/>
      <c r="K19" s="323"/>
      <c r="L19" s="323"/>
      <c r="M19" s="323"/>
      <c r="N19" s="323"/>
      <c r="O19" s="324"/>
      <c r="P19" s="27"/>
    </row>
    <row r="20" spans="2:16" ht="50.1" customHeight="1" x14ac:dyDescent="0.25">
      <c r="B20" s="44" t="s">
        <v>95</v>
      </c>
      <c r="C20" s="159"/>
      <c r="D20" s="48" t="s">
        <v>50</v>
      </c>
      <c r="E20" s="143"/>
      <c r="F20" s="104"/>
      <c r="G20" s="1" t="s">
        <v>2</v>
      </c>
      <c r="H20" s="1"/>
      <c r="I20" s="1"/>
      <c r="J20" s="1"/>
      <c r="K20" s="325" t="s">
        <v>210</v>
      </c>
      <c r="L20" s="215"/>
      <c r="M20" s="216"/>
      <c r="N20" s="216"/>
      <c r="O20" s="216"/>
      <c r="P20" s="21"/>
    </row>
    <row r="21" spans="2:16" ht="50.1" customHeight="1" x14ac:dyDescent="0.25">
      <c r="B21" s="44" t="s">
        <v>96</v>
      </c>
      <c r="C21" s="159"/>
      <c r="D21" s="48" t="s">
        <v>51</v>
      </c>
      <c r="E21" s="143"/>
      <c r="F21" s="104"/>
      <c r="G21" s="1" t="s">
        <v>2</v>
      </c>
      <c r="H21" s="1"/>
      <c r="I21" s="1"/>
      <c r="J21" s="1"/>
      <c r="K21" s="340" t="s">
        <v>213</v>
      </c>
      <c r="L21" s="341"/>
      <c r="M21" s="341"/>
      <c r="N21" s="341"/>
      <c r="O21" s="342"/>
      <c r="P21" s="21"/>
    </row>
    <row r="22" spans="2:16" ht="50.1" customHeight="1" x14ac:dyDescent="0.25">
      <c r="B22" s="44" t="s">
        <v>97</v>
      </c>
      <c r="C22" s="159"/>
      <c r="D22" s="48" t="s">
        <v>39</v>
      </c>
      <c r="E22" s="143"/>
      <c r="F22" s="104"/>
      <c r="G22" s="1" t="s">
        <v>2</v>
      </c>
      <c r="H22" s="1"/>
      <c r="I22" s="1"/>
      <c r="J22" s="1"/>
      <c r="K22" s="214"/>
      <c r="L22" s="215"/>
      <c r="M22" s="216"/>
      <c r="N22" s="216"/>
      <c r="O22" s="216"/>
      <c r="P22" s="21"/>
    </row>
    <row r="23" spans="2:16" ht="50.1" customHeight="1" x14ac:dyDescent="0.25">
      <c r="B23" s="44" t="s">
        <v>98</v>
      </c>
      <c r="C23" s="159"/>
      <c r="D23" s="173" t="s">
        <v>19</v>
      </c>
      <c r="E23" s="143"/>
      <c r="F23" s="104"/>
      <c r="G23" s="1"/>
      <c r="H23" s="176" t="s">
        <v>208</v>
      </c>
      <c r="I23" s="1"/>
      <c r="J23" s="1"/>
      <c r="K23" s="214"/>
      <c r="L23" s="215"/>
      <c r="M23" s="216"/>
      <c r="N23" s="216"/>
      <c r="O23" s="216"/>
      <c r="P23" s="21"/>
    </row>
    <row r="24" spans="2:16" ht="50.1" customHeight="1" x14ac:dyDescent="0.25">
      <c r="B24" s="44" t="s">
        <v>99</v>
      </c>
      <c r="C24" s="159"/>
      <c r="D24" s="187" t="s">
        <v>227</v>
      </c>
      <c r="E24" s="143"/>
      <c r="F24" s="104"/>
      <c r="G24" s="1" t="s">
        <v>2</v>
      </c>
      <c r="H24" s="1"/>
      <c r="I24" s="1"/>
      <c r="J24" s="1"/>
      <c r="K24" s="327" t="s">
        <v>214</v>
      </c>
      <c r="L24" s="215"/>
      <c r="M24" s="216"/>
      <c r="N24" s="216"/>
      <c r="O24" s="216"/>
      <c r="P24" s="21"/>
    </row>
    <row r="25" spans="2:16" ht="50.1" customHeight="1" x14ac:dyDescent="0.25">
      <c r="B25" s="44" t="s">
        <v>100</v>
      </c>
      <c r="C25" s="159"/>
      <c r="D25" s="180" t="s">
        <v>216</v>
      </c>
      <c r="E25" s="143"/>
      <c r="F25" s="104"/>
      <c r="G25" s="179" t="s">
        <v>208</v>
      </c>
      <c r="H25" s="1"/>
      <c r="I25" s="1"/>
      <c r="J25" s="1"/>
      <c r="K25" s="327" t="s">
        <v>215</v>
      </c>
      <c r="L25" s="215"/>
      <c r="M25" s="216"/>
      <c r="N25" s="216"/>
      <c r="O25" s="216"/>
      <c r="P25" s="21"/>
    </row>
    <row r="26" spans="2:16" ht="50.1" customHeight="1" x14ac:dyDescent="0.25">
      <c r="B26" s="44" t="s">
        <v>101</v>
      </c>
      <c r="C26" s="159"/>
      <c r="D26" s="48" t="s">
        <v>42</v>
      </c>
      <c r="E26" s="143"/>
      <c r="F26" s="104"/>
      <c r="G26" s="1" t="s">
        <v>2</v>
      </c>
      <c r="H26" s="1"/>
      <c r="I26" s="1"/>
      <c r="J26" s="1"/>
      <c r="K26" s="214"/>
      <c r="L26" s="215"/>
      <c r="M26" s="216"/>
      <c r="N26" s="216"/>
      <c r="O26" s="216"/>
      <c r="P26" s="21"/>
    </row>
    <row r="27" spans="2:16" ht="50.1" customHeight="1" x14ac:dyDescent="0.25">
      <c r="B27" s="44" t="s">
        <v>102</v>
      </c>
      <c r="C27" s="159"/>
      <c r="D27" s="180" t="s">
        <v>217</v>
      </c>
      <c r="E27" s="143"/>
      <c r="F27" s="104"/>
      <c r="G27" s="179" t="s">
        <v>208</v>
      </c>
      <c r="H27" s="176"/>
      <c r="I27" s="1"/>
      <c r="J27" s="1"/>
      <c r="K27" s="214"/>
      <c r="L27" s="215"/>
      <c r="M27" s="216"/>
      <c r="N27" s="216"/>
      <c r="O27" s="216"/>
      <c r="P27" s="21"/>
    </row>
    <row r="28" spans="2:16" ht="50.1" customHeight="1" x14ac:dyDescent="0.25">
      <c r="B28" s="79" t="s">
        <v>103</v>
      </c>
      <c r="C28" s="160"/>
      <c r="D28" s="82" t="s">
        <v>40</v>
      </c>
      <c r="E28" s="128"/>
      <c r="F28" s="98"/>
      <c r="G28" s="80"/>
      <c r="H28" s="188" t="s">
        <v>208</v>
      </c>
      <c r="I28" s="80" t="s">
        <v>2</v>
      </c>
      <c r="J28" s="80" t="s">
        <v>2</v>
      </c>
      <c r="K28" s="328" t="s">
        <v>237</v>
      </c>
      <c r="L28" s="284"/>
      <c r="M28" s="285"/>
      <c r="N28" s="285"/>
      <c r="O28" s="285"/>
      <c r="P28" s="21"/>
    </row>
    <row r="29" spans="2:16" ht="15" customHeight="1" x14ac:dyDescent="0.25">
      <c r="B29" s="56"/>
      <c r="C29" s="56"/>
      <c r="D29" s="58"/>
      <c r="E29" s="58"/>
      <c r="F29" s="58"/>
      <c r="G29" s="57"/>
      <c r="H29" s="57"/>
      <c r="I29" s="57"/>
      <c r="J29" s="57"/>
      <c r="K29" s="58"/>
      <c r="L29" s="58"/>
      <c r="M29" s="59"/>
      <c r="N29" s="59"/>
      <c r="O29" s="59"/>
      <c r="P29" s="83"/>
    </row>
    <row r="30" spans="2:16" ht="15" customHeight="1" x14ac:dyDescent="0.25">
      <c r="B30" s="87"/>
      <c r="C30" s="87"/>
      <c r="D30" s="62"/>
      <c r="E30" s="62"/>
      <c r="F30" s="62"/>
      <c r="G30" s="61"/>
      <c r="H30" s="61"/>
      <c r="I30" s="61"/>
      <c r="J30" s="61"/>
      <c r="K30" s="62"/>
      <c r="L30" s="62"/>
      <c r="M30" s="63"/>
      <c r="N30" s="63"/>
      <c r="O30" s="63"/>
      <c r="P30" s="83"/>
    </row>
    <row r="31" spans="2:16" ht="24.95" customHeight="1" x14ac:dyDescent="0.25">
      <c r="B31" s="239"/>
      <c r="C31" s="240"/>
      <c r="D31" s="241"/>
      <c r="E31" s="153"/>
      <c r="F31" s="153"/>
      <c r="G31" s="301" t="s">
        <v>68</v>
      </c>
      <c r="H31" s="302"/>
      <c r="I31" s="302"/>
      <c r="J31" s="302"/>
      <c r="K31" s="302"/>
      <c r="L31" s="302"/>
      <c r="M31" s="302"/>
      <c r="N31" s="302"/>
      <c r="O31" s="302"/>
      <c r="P31" s="21"/>
    </row>
    <row r="32" spans="2:16" ht="24.95" customHeight="1" x14ac:dyDescent="0.25">
      <c r="B32" s="242"/>
      <c r="C32" s="243"/>
      <c r="D32" s="244"/>
      <c r="E32" s="154"/>
      <c r="F32" s="154"/>
      <c r="G32" s="303"/>
      <c r="H32" s="304"/>
      <c r="I32" s="304"/>
      <c r="J32" s="304"/>
      <c r="K32" s="304"/>
      <c r="L32" s="304"/>
      <c r="M32" s="304"/>
      <c r="N32" s="304"/>
      <c r="O32" s="304"/>
      <c r="P32" s="21"/>
    </row>
    <row r="33" spans="1:39" ht="24.95" customHeight="1" x14ac:dyDescent="0.25">
      <c r="B33" s="245"/>
      <c r="C33" s="246"/>
      <c r="D33" s="247"/>
      <c r="E33" s="154"/>
      <c r="F33" s="154"/>
      <c r="G33" s="303"/>
      <c r="H33" s="304"/>
      <c r="I33" s="304"/>
      <c r="J33" s="304"/>
      <c r="K33" s="304"/>
      <c r="L33" s="304"/>
      <c r="M33" s="304"/>
      <c r="N33" s="304"/>
      <c r="O33" s="304"/>
      <c r="P33" s="21"/>
    </row>
    <row r="34" spans="1:39" ht="24.95" customHeight="1" x14ac:dyDescent="0.25">
      <c r="B34" s="236">
        <f>B6</f>
        <v>43558</v>
      </c>
      <c r="C34" s="237"/>
      <c r="D34" s="238"/>
      <c r="E34" s="131"/>
      <c r="F34" s="107"/>
      <c r="G34" s="294" t="str">
        <f>G6</f>
        <v>Versie : 0.4</v>
      </c>
      <c r="H34" s="282"/>
      <c r="I34" s="65" t="s">
        <v>176</v>
      </c>
      <c r="J34" s="66">
        <f>J6+1</f>
        <v>2</v>
      </c>
      <c r="K34" s="319"/>
      <c r="L34" s="319"/>
      <c r="M34" s="319"/>
      <c r="N34" s="319"/>
      <c r="O34" s="295"/>
      <c r="P34" s="21"/>
    </row>
    <row r="35" spans="1:39" ht="24.95" customHeight="1" x14ac:dyDescent="0.25">
      <c r="B35" s="46"/>
      <c r="C35" s="157"/>
      <c r="D35" s="299" t="s">
        <v>24</v>
      </c>
      <c r="E35" s="299"/>
      <c r="F35" s="299"/>
      <c r="G35" s="299"/>
      <c r="H35" s="299"/>
      <c r="I35" s="253"/>
      <c r="J35" s="253"/>
      <c r="K35" s="253"/>
      <c r="L35" s="253"/>
      <c r="M35" s="253"/>
      <c r="N35" s="253"/>
      <c r="O35" s="253"/>
      <c r="P35" s="21"/>
    </row>
    <row r="36" spans="1:39" ht="24.95" customHeight="1" x14ac:dyDescent="0.25">
      <c r="B36" s="46"/>
      <c r="C36" s="158"/>
      <c r="D36" s="86" t="s">
        <v>14</v>
      </c>
      <c r="E36" s="181"/>
      <c r="F36" s="156" t="s">
        <v>205</v>
      </c>
      <c r="G36" s="152" t="s">
        <v>200</v>
      </c>
      <c r="H36" s="5" t="s">
        <v>30</v>
      </c>
      <c r="I36" s="5" t="s">
        <v>0</v>
      </c>
      <c r="J36" s="186" t="s">
        <v>226</v>
      </c>
      <c r="K36" s="254" t="s">
        <v>29</v>
      </c>
      <c r="L36" s="255"/>
      <c r="M36" s="256"/>
      <c r="N36" s="256"/>
      <c r="O36" s="256"/>
      <c r="P36" s="21"/>
    </row>
    <row r="37" spans="1:39" ht="50.1" customHeight="1" x14ac:dyDescent="0.25">
      <c r="B37" s="44" t="s">
        <v>104</v>
      </c>
      <c r="C37" s="159"/>
      <c r="D37" s="48" t="s">
        <v>41</v>
      </c>
      <c r="E37" s="143"/>
      <c r="F37" s="104"/>
      <c r="G37" s="1" t="s">
        <v>2</v>
      </c>
      <c r="H37" s="1"/>
      <c r="I37" s="1"/>
      <c r="J37" s="1"/>
      <c r="K37" s="214"/>
      <c r="L37" s="215"/>
      <c r="M37" s="216"/>
      <c r="N37" s="216"/>
      <c r="O37" s="216"/>
      <c r="P37" s="21"/>
    </row>
    <row r="38" spans="1:39" ht="50.1" customHeight="1" x14ac:dyDescent="0.25">
      <c r="B38" s="89" t="s">
        <v>239</v>
      </c>
      <c r="C38" s="159"/>
      <c r="D38" s="85"/>
      <c r="E38" s="143"/>
      <c r="F38" s="104"/>
      <c r="G38" s="90"/>
      <c r="H38" s="90"/>
      <c r="I38" s="90"/>
      <c r="J38" s="90"/>
      <c r="K38" s="325" t="s">
        <v>211</v>
      </c>
      <c r="L38" s="216"/>
      <c r="M38" s="216"/>
      <c r="N38" s="216"/>
      <c r="O38" s="326"/>
      <c r="P38" s="21"/>
    </row>
    <row r="39" spans="1:39" ht="50.1" customHeight="1" x14ac:dyDescent="0.25">
      <c r="B39" s="81" t="s">
        <v>105</v>
      </c>
      <c r="C39" s="161"/>
      <c r="D39" s="86" t="s">
        <v>20</v>
      </c>
      <c r="E39" s="145"/>
      <c r="F39" s="109"/>
      <c r="G39" s="5" t="s">
        <v>2</v>
      </c>
      <c r="H39" s="177" t="s">
        <v>208</v>
      </c>
      <c r="I39" s="5"/>
      <c r="J39" s="5"/>
      <c r="K39" s="254"/>
      <c r="L39" s="255"/>
      <c r="M39" s="256"/>
      <c r="N39" s="256"/>
      <c r="O39" s="256"/>
      <c r="P39" s="21"/>
    </row>
    <row r="40" spans="1:39" ht="50.1" customHeight="1" x14ac:dyDescent="0.25">
      <c r="B40" s="44" t="s">
        <v>106</v>
      </c>
      <c r="C40" s="159"/>
      <c r="D40" s="48" t="s">
        <v>16</v>
      </c>
      <c r="E40" s="143"/>
      <c r="F40" s="104"/>
      <c r="G40" s="1" t="s">
        <v>2</v>
      </c>
      <c r="H40" s="1" t="s">
        <v>2</v>
      </c>
      <c r="I40" s="1"/>
      <c r="J40" s="1"/>
      <c r="K40" s="335" t="s">
        <v>193</v>
      </c>
      <c r="L40" s="215"/>
      <c r="M40" s="216"/>
      <c r="N40" s="216"/>
      <c r="O40" s="216"/>
      <c r="P40" s="21"/>
    </row>
    <row r="41" spans="1:39" ht="50.1" customHeight="1" x14ac:dyDescent="0.25">
      <c r="B41" s="44" t="s">
        <v>107</v>
      </c>
      <c r="C41" s="159"/>
      <c r="D41" s="48" t="s">
        <v>43</v>
      </c>
      <c r="E41" s="143"/>
      <c r="F41" s="104"/>
      <c r="G41" s="1" t="s">
        <v>2</v>
      </c>
      <c r="H41" s="1"/>
      <c r="I41" s="1"/>
      <c r="J41" s="1"/>
      <c r="K41" s="214"/>
      <c r="L41" s="215"/>
      <c r="M41" s="216"/>
      <c r="N41" s="216"/>
      <c r="O41" s="216"/>
      <c r="P41" s="21"/>
    </row>
    <row r="42" spans="1:39" ht="15" customHeight="1" x14ac:dyDescent="0.25">
      <c r="B42" s="218" t="s">
        <v>74</v>
      </c>
      <c r="C42" s="219"/>
      <c r="D42" s="333"/>
      <c r="E42" s="333"/>
      <c r="F42" s="333"/>
      <c r="G42" s="333"/>
      <c r="H42" s="333"/>
      <c r="I42" s="333"/>
      <c r="J42" s="333"/>
      <c r="K42" s="333"/>
      <c r="L42" s="333"/>
      <c r="M42" s="333"/>
      <c r="N42" s="333"/>
      <c r="O42" s="334"/>
      <c r="P42" s="27"/>
    </row>
    <row r="43" spans="1:39" ht="50.1" customHeight="1" x14ac:dyDescent="0.25">
      <c r="B43" s="44" t="s">
        <v>108</v>
      </c>
      <c r="C43" s="159"/>
      <c r="D43" s="48" t="s">
        <v>34</v>
      </c>
      <c r="E43" s="143"/>
      <c r="F43" s="104"/>
      <c r="G43" s="1" t="s">
        <v>2</v>
      </c>
      <c r="H43" s="1" t="s">
        <v>2</v>
      </c>
      <c r="I43" s="1" t="s">
        <v>2</v>
      </c>
      <c r="J43" s="1"/>
      <c r="K43" s="214" t="s">
        <v>18</v>
      </c>
      <c r="L43" s="215"/>
      <c r="M43" s="216"/>
      <c r="N43" s="216"/>
      <c r="O43" s="216"/>
      <c r="P43" s="21"/>
    </row>
    <row r="44" spans="1:39" ht="56.25" customHeight="1" x14ac:dyDescent="0.25">
      <c r="B44" s="44" t="s">
        <v>109</v>
      </c>
      <c r="C44" s="159"/>
      <c r="D44" s="48" t="s">
        <v>35</v>
      </c>
      <c r="E44" s="143"/>
      <c r="F44" s="104"/>
      <c r="G44" s="1" t="s">
        <v>2</v>
      </c>
      <c r="H44" s="1" t="s">
        <v>2</v>
      </c>
      <c r="I44" s="189" t="s">
        <v>2</v>
      </c>
      <c r="J44" s="189" t="s">
        <v>2</v>
      </c>
      <c r="K44" s="411" t="s">
        <v>76</v>
      </c>
      <c r="L44" s="412"/>
      <c r="M44" s="413"/>
      <c r="N44" s="413"/>
      <c r="O44" s="413"/>
      <c r="P44" s="28"/>
    </row>
    <row r="45" spans="1:39" ht="50.1" customHeight="1" x14ac:dyDescent="0.25">
      <c r="B45" s="190" t="s">
        <v>110</v>
      </c>
      <c r="C45" s="160"/>
      <c r="D45" s="193" t="s">
        <v>36</v>
      </c>
      <c r="E45" s="193"/>
      <c r="F45" s="193"/>
      <c r="G45" s="191" t="s">
        <v>2</v>
      </c>
      <c r="H45" s="192" t="s">
        <v>2</v>
      </c>
      <c r="I45" s="192" t="s">
        <v>2</v>
      </c>
      <c r="J45" s="192" t="s">
        <v>2</v>
      </c>
      <c r="K45" s="414" t="s">
        <v>37</v>
      </c>
      <c r="L45" s="284"/>
      <c r="M45" s="285"/>
      <c r="N45" s="285"/>
      <c r="O45" s="285"/>
      <c r="P45" s="21"/>
      <c r="Q45" s="19"/>
    </row>
    <row r="46" spans="1:39" s="210" customFormat="1" ht="50.1" customHeight="1" x14ac:dyDescent="0.25">
      <c r="A46" s="199"/>
      <c r="B46" s="200" t="s">
        <v>111</v>
      </c>
      <c r="C46" s="201"/>
      <c r="D46" s="202" t="s">
        <v>221</v>
      </c>
      <c r="E46" s="203"/>
      <c r="F46" s="203"/>
      <c r="G46" s="204" t="s">
        <v>208</v>
      </c>
      <c r="H46" s="205"/>
      <c r="I46" s="206"/>
      <c r="J46" s="206"/>
      <c r="K46" s="423"/>
      <c r="L46" s="424"/>
      <c r="M46" s="424"/>
      <c r="N46" s="424"/>
      <c r="O46" s="424"/>
      <c r="P46" s="207"/>
      <c r="Q46" s="208"/>
      <c r="R46" s="209"/>
      <c r="S46" s="209"/>
      <c r="T46" s="209"/>
      <c r="U46" s="209"/>
      <c r="V46" s="209"/>
      <c r="W46" s="209"/>
      <c r="X46" s="209"/>
      <c r="Y46" s="209"/>
      <c r="Z46" s="209"/>
      <c r="AA46" s="209"/>
      <c r="AB46" s="209"/>
      <c r="AC46" s="209"/>
      <c r="AD46" s="209"/>
      <c r="AE46" s="209"/>
      <c r="AF46" s="209"/>
      <c r="AG46" s="209"/>
      <c r="AH46" s="209"/>
      <c r="AI46" s="209"/>
      <c r="AJ46" s="209"/>
      <c r="AK46" s="209"/>
      <c r="AL46" s="209"/>
      <c r="AM46" s="209"/>
    </row>
    <row r="47" spans="1:39" ht="50.1" customHeight="1" x14ac:dyDescent="0.25">
      <c r="B47" s="195" t="s">
        <v>112</v>
      </c>
      <c r="C47" s="169"/>
      <c r="D47" s="197" t="s">
        <v>222</v>
      </c>
      <c r="E47" s="196"/>
      <c r="F47" s="196"/>
      <c r="G47" s="198" t="s">
        <v>208</v>
      </c>
      <c r="H47" s="194"/>
      <c r="I47" s="194"/>
      <c r="J47" s="194"/>
      <c r="K47" s="418"/>
      <c r="L47" s="419"/>
      <c r="M47" s="419"/>
      <c r="N47" s="419"/>
      <c r="O47" s="419"/>
      <c r="P47" s="2"/>
      <c r="Q47" s="2"/>
    </row>
    <row r="48" spans="1:39" ht="50.1" customHeight="1" x14ac:dyDescent="0.25">
      <c r="B48" s="174" t="s">
        <v>113</v>
      </c>
      <c r="C48" s="160"/>
      <c r="D48" s="183" t="s">
        <v>223</v>
      </c>
      <c r="E48" s="128"/>
      <c r="F48" s="98"/>
      <c r="G48" s="80" t="s">
        <v>2</v>
      </c>
      <c r="H48" s="80"/>
      <c r="I48" s="80"/>
      <c r="J48" s="80"/>
      <c r="K48" s="418"/>
      <c r="L48" s="419"/>
      <c r="M48" s="419"/>
      <c r="N48" s="419"/>
      <c r="O48" s="419"/>
      <c r="P48" s="21"/>
    </row>
    <row r="49" spans="2:16" ht="15" customHeight="1" x14ac:dyDescent="0.25">
      <c r="B49" s="56"/>
      <c r="C49" s="56"/>
      <c r="D49" s="58"/>
      <c r="E49" s="58"/>
      <c r="F49" s="58"/>
      <c r="G49" s="57"/>
      <c r="H49" s="57"/>
      <c r="I49" s="57"/>
      <c r="J49" s="57"/>
      <c r="K49" s="58"/>
      <c r="L49" s="58"/>
      <c r="M49" s="59"/>
      <c r="N49" s="59"/>
      <c r="O49" s="59"/>
      <c r="P49" s="83"/>
    </row>
    <row r="50" spans="2:16" ht="15" customHeight="1" x14ac:dyDescent="0.25">
      <c r="B50" s="87"/>
      <c r="C50" s="87"/>
      <c r="D50" s="62"/>
      <c r="E50" s="62"/>
      <c r="F50" s="62"/>
      <c r="G50" s="61"/>
      <c r="H50" s="61"/>
      <c r="I50" s="61"/>
      <c r="J50" s="61"/>
      <c r="K50" s="62"/>
      <c r="L50" s="62"/>
      <c r="M50" s="63"/>
      <c r="N50" s="63"/>
      <c r="O50" s="63"/>
      <c r="P50" s="83"/>
    </row>
    <row r="51" spans="2:16" ht="24.95" customHeight="1" x14ac:dyDescent="0.25">
      <c r="B51" s="239"/>
      <c r="C51" s="240"/>
      <c r="D51" s="241"/>
      <c r="E51" s="153"/>
      <c r="F51" s="153"/>
      <c r="G51" s="301" t="s">
        <v>68</v>
      </c>
      <c r="H51" s="302"/>
      <c r="I51" s="302"/>
      <c r="J51" s="302"/>
      <c r="K51" s="302"/>
      <c r="L51" s="302"/>
      <c r="M51" s="302"/>
      <c r="N51" s="302"/>
      <c r="O51" s="302"/>
      <c r="P51" s="21"/>
    </row>
    <row r="52" spans="2:16" ht="24.95" customHeight="1" x14ac:dyDescent="0.25">
      <c r="B52" s="242"/>
      <c r="C52" s="243"/>
      <c r="D52" s="244"/>
      <c r="E52" s="154"/>
      <c r="F52" s="154"/>
      <c r="G52" s="303"/>
      <c r="H52" s="304"/>
      <c r="I52" s="304"/>
      <c r="J52" s="304"/>
      <c r="K52" s="304"/>
      <c r="L52" s="304"/>
      <c r="M52" s="304"/>
      <c r="N52" s="304"/>
      <c r="O52" s="304"/>
      <c r="P52" s="21"/>
    </row>
    <row r="53" spans="2:16" ht="24.95" customHeight="1" x14ac:dyDescent="0.25">
      <c r="B53" s="245"/>
      <c r="C53" s="246"/>
      <c r="D53" s="247"/>
      <c r="E53" s="154"/>
      <c r="F53" s="154"/>
      <c r="G53" s="303"/>
      <c r="H53" s="304"/>
      <c r="I53" s="304"/>
      <c r="J53" s="304"/>
      <c r="K53" s="304"/>
      <c r="L53" s="304"/>
      <c r="M53" s="304"/>
      <c r="N53" s="304"/>
      <c r="O53" s="304"/>
      <c r="P53" s="21"/>
    </row>
    <row r="54" spans="2:16" ht="24.95" customHeight="1" x14ac:dyDescent="0.25">
      <c r="B54" s="236">
        <f>B6</f>
        <v>43558</v>
      </c>
      <c r="C54" s="237"/>
      <c r="D54" s="238"/>
      <c r="E54" s="131"/>
      <c r="F54" s="107"/>
      <c r="G54" s="294" t="str">
        <f>G6</f>
        <v>Versie : 0.4</v>
      </c>
      <c r="H54" s="282"/>
      <c r="I54" s="65" t="s">
        <v>176</v>
      </c>
      <c r="J54" s="94">
        <f>J6+2</f>
        <v>3</v>
      </c>
      <c r="K54" s="319"/>
      <c r="L54" s="319"/>
      <c r="M54" s="319"/>
      <c r="N54" s="319"/>
      <c r="O54" s="295"/>
      <c r="P54" s="21"/>
    </row>
    <row r="55" spans="2:16" ht="24.95" customHeight="1" x14ac:dyDescent="0.25">
      <c r="B55" s="46"/>
      <c r="C55" s="157"/>
      <c r="D55" s="299" t="s">
        <v>24</v>
      </c>
      <c r="E55" s="299"/>
      <c r="F55" s="299"/>
      <c r="G55" s="299"/>
      <c r="H55" s="299"/>
      <c r="I55" s="253"/>
      <c r="J55" s="253"/>
      <c r="K55" s="253"/>
      <c r="L55" s="253"/>
      <c r="M55" s="253"/>
      <c r="N55" s="253"/>
      <c r="O55" s="253"/>
      <c r="P55" s="21"/>
    </row>
    <row r="56" spans="2:16" ht="21" customHeight="1" x14ac:dyDescent="0.25">
      <c r="B56" s="46"/>
      <c r="C56" s="158"/>
      <c r="D56" s="86" t="s">
        <v>14</v>
      </c>
      <c r="E56" s="178"/>
      <c r="F56" s="156" t="s">
        <v>205</v>
      </c>
      <c r="G56" s="152" t="s">
        <v>200</v>
      </c>
      <c r="H56" s="5" t="s">
        <v>30</v>
      </c>
      <c r="I56" s="5" t="s">
        <v>0</v>
      </c>
      <c r="J56" s="186" t="s">
        <v>226</v>
      </c>
      <c r="K56" s="254" t="s">
        <v>29</v>
      </c>
      <c r="L56" s="255"/>
      <c r="M56" s="256"/>
      <c r="N56" s="256"/>
      <c r="O56" s="256"/>
      <c r="P56" s="21"/>
    </row>
    <row r="57" spans="2:16" ht="34.5" customHeight="1" x14ac:dyDescent="0.25">
      <c r="B57" s="44" t="s">
        <v>114</v>
      </c>
      <c r="C57" s="159"/>
      <c r="D57" s="151" t="s">
        <v>195</v>
      </c>
      <c r="E57" s="151"/>
      <c r="F57" s="151"/>
      <c r="G57" s="1" t="s">
        <v>2</v>
      </c>
      <c r="H57" s="1" t="s">
        <v>2</v>
      </c>
      <c r="I57" s="1"/>
      <c r="J57" s="1"/>
      <c r="K57" s="329" t="s">
        <v>218</v>
      </c>
      <c r="L57" s="330"/>
      <c r="M57" s="330"/>
      <c r="N57" s="330"/>
      <c r="O57" s="331"/>
      <c r="P57" s="21"/>
    </row>
    <row r="58" spans="2:16" ht="24.95" customHeight="1" x14ac:dyDescent="0.25">
      <c r="B58" s="44" t="s">
        <v>115</v>
      </c>
      <c r="C58" s="159"/>
      <c r="D58" s="48" t="s">
        <v>3</v>
      </c>
      <c r="E58" s="143"/>
      <c r="F58" s="104"/>
      <c r="G58" s="1"/>
      <c r="H58" s="1" t="s">
        <v>2</v>
      </c>
      <c r="I58" s="1"/>
      <c r="J58" s="1"/>
      <c r="K58" s="325" t="s">
        <v>212</v>
      </c>
      <c r="L58" s="215"/>
      <c r="M58" s="216"/>
      <c r="N58" s="216"/>
      <c r="O58" s="216"/>
      <c r="P58" s="21"/>
    </row>
    <row r="59" spans="2:16" ht="50.1" customHeight="1" x14ac:dyDescent="0.25">
      <c r="B59" s="44" t="s">
        <v>240</v>
      </c>
      <c r="C59" s="159"/>
      <c r="D59" s="48" t="s">
        <v>38</v>
      </c>
      <c r="E59" s="143"/>
      <c r="F59" s="104"/>
      <c r="G59" s="1" t="s">
        <v>2</v>
      </c>
      <c r="H59" s="1" t="s">
        <v>2</v>
      </c>
      <c r="I59" s="1" t="s">
        <v>2</v>
      </c>
      <c r="J59" s="1" t="s">
        <v>2</v>
      </c>
      <c r="K59" s="280" t="s">
        <v>32</v>
      </c>
      <c r="L59" s="281"/>
      <c r="M59" s="282"/>
      <c r="N59" s="282"/>
      <c r="O59" s="282"/>
      <c r="P59" s="21"/>
    </row>
    <row r="60" spans="2:16" ht="15" customHeight="1" x14ac:dyDescent="0.25">
      <c r="B60" s="221" t="s">
        <v>116</v>
      </c>
      <c r="C60" s="160"/>
      <c r="D60" s="232" t="s">
        <v>66</v>
      </c>
      <c r="E60" s="124"/>
      <c r="F60" s="96"/>
      <c r="G60" s="223" t="s">
        <v>2</v>
      </c>
      <c r="H60" s="332" t="s">
        <v>2</v>
      </c>
      <c r="I60" s="37"/>
      <c r="J60" s="223"/>
      <c r="K60" s="35"/>
      <c r="L60" s="72"/>
      <c r="M60" s="17"/>
      <c r="N60" s="17"/>
      <c r="O60" s="17"/>
      <c r="P60" s="21"/>
    </row>
    <row r="61" spans="2:16" ht="35.1" customHeight="1" x14ac:dyDescent="0.25">
      <c r="B61" s="225"/>
      <c r="C61" s="162"/>
      <c r="D61" s="233"/>
      <c r="E61" s="133"/>
      <c r="F61" s="97"/>
      <c r="G61" s="224"/>
      <c r="H61" s="224"/>
      <c r="I61" s="5"/>
      <c r="J61" s="224"/>
      <c r="K61" s="320" t="s">
        <v>202</v>
      </c>
      <c r="L61" s="292"/>
      <c r="M61" s="287"/>
      <c r="N61" s="287"/>
      <c r="O61" s="288"/>
      <c r="P61" s="22"/>
    </row>
    <row r="62" spans="2:16" ht="24.95" customHeight="1" x14ac:dyDescent="0.25">
      <c r="B62" s="44" t="s">
        <v>228</v>
      </c>
      <c r="C62" s="159"/>
      <c r="D62" s="48" t="s">
        <v>67</v>
      </c>
      <c r="E62" s="143"/>
      <c r="F62" s="104"/>
      <c r="G62" s="1"/>
      <c r="H62" s="1" t="s">
        <v>2</v>
      </c>
      <c r="I62" s="1"/>
      <c r="J62" s="1"/>
      <c r="K62" s="214"/>
      <c r="L62" s="215"/>
      <c r="M62" s="215"/>
      <c r="N62" s="215"/>
      <c r="O62" s="425"/>
      <c r="P62" s="22"/>
    </row>
    <row r="63" spans="2:16" ht="50.1" customHeight="1" x14ac:dyDescent="0.25">
      <c r="B63" s="44" t="s">
        <v>229</v>
      </c>
      <c r="C63" s="159"/>
      <c r="D63" s="48" t="s">
        <v>25</v>
      </c>
      <c r="E63" s="143"/>
      <c r="F63" s="104"/>
      <c r="G63" s="1"/>
      <c r="H63" s="1" t="s">
        <v>2</v>
      </c>
      <c r="I63" s="67"/>
      <c r="J63" s="1"/>
      <c r="K63" s="214"/>
      <c r="L63" s="215"/>
      <c r="M63" s="216"/>
      <c r="N63" s="216"/>
      <c r="O63" s="216"/>
      <c r="P63" s="21"/>
    </row>
    <row r="64" spans="2:16" x14ac:dyDescent="0.25">
      <c r="B64" s="420" t="s">
        <v>77</v>
      </c>
      <c r="C64" s="421"/>
      <c r="D64" s="421"/>
      <c r="E64" s="421"/>
      <c r="F64" s="421"/>
      <c r="G64" s="421"/>
      <c r="H64" s="421"/>
      <c r="I64" s="421"/>
      <c r="J64" s="421"/>
      <c r="K64" s="421"/>
      <c r="L64" s="421"/>
      <c r="M64" s="421"/>
      <c r="N64" s="421"/>
      <c r="O64" s="422"/>
      <c r="P64" s="29"/>
    </row>
    <row r="65" spans="2:16" ht="50.1" customHeight="1" x14ac:dyDescent="0.25">
      <c r="B65" s="44" t="s">
        <v>117</v>
      </c>
      <c r="C65" s="159"/>
      <c r="D65" s="48" t="s">
        <v>44</v>
      </c>
      <c r="E65" s="143"/>
      <c r="F65" s="104"/>
      <c r="G65" s="1" t="s">
        <v>2</v>
      </c>
      <c r="H65" s="1"/>
      <c r="I65" s="1"/>
      <c r="J65" s="1"/>
      <c r="K65" s="415"/>
      <c r="L65" s="237"/>
      <c r="M65" s="237"/>
      <c r="N65" s="237"/>
      <c r="O65" s="416"/>
      <c r="P65" s="77"/>
    </row>
    <row r="66" spans="2:16" ht="50.1" customHeight="1" x14ac:dyDescent="0.25">
      <c r="B66" s="44" t="s">
        <v>118</v>
      </c>
      <c r="C66" s="159"/>
      <c r="D66" s="48" t="s">
        <v>21</v>
      </c>
      <c r="E66" s="143"/>
      <c r="F66" s="104"/>
      <c r="G66" s="1" t="s">
        <v>2</v>
      </c>
      <c r="H66" s="1" t="s">
        <v>2</v>
      </c>
      <c r="I66" s="176" t="s">
        <v>2</v>
      </c>
      <c r="J66" s="1"/>
      <c r="K66" s="415" t="s">
        <v>219</v>
      </c>
      <c r="L66" s="237"/>
      <c r="M66" s="237"/>
      <c r="N66" s="237"/>
      <c r="O66" s="416"/>
      <c r="P66" s="21"/>
    </row>
    <row r="67" spans="2:16" ht="15" customHeight="1" x14ac:dyDescent="0.25">
      <c r="B67" s="218" t="s">
        <v>79</v>
      </c>
      <c r="C67" s="219"/>
      <c r="D67" s="219"/>
      <c r="E67" s="219"/>
      <c r="F67" s="219"/>
      <c r="G67" s="219"/>
      <c r="H67" s="219"/>
      <c r="I67" s="219"/>
      <c r="J67" s="219"/>
      <c r="K67" s="219"/>
      <c r="L67" s="219"/>
      <c r="M67" s="219"/>
      <c r="N67" s="219"/>
      <c r="O67" s="220"/>
      <c r="P67" s="27"/>
    </row>
    <row r="68" spans="2:16" ht="50.1" customHeight="1" x14ac:dyDescent="0.25">
      <c r="B68" s="44" t="s">
        <v>119</v>
      </c>
      <c r="C68" s="159"/>
      <c r="D68" s="48" t="s">
        <v>45</v>
      </c>
      <c r="E68" s="143"/>
      <c r="F68" s="104"/>
      <c r="G68" s="1" t="s">
        <v>2</v>
      </c>
      <c r="H68" s="1" t="s">
        <v>2</v>
      </c>
      <c r="I68" s="1"/>
      <c r="J68" s="1"/>
      <c r="K68" s="329" t="s">
        <v>220</v>
      </c>
      <c r="L68" s="215"/>
      <c r="M68" s="216"/>
      <c r="N68" s="216"/>
      <c r="O68" s="216"/>
      <c r="P68" s="21"/>
    </row>
    <row r="69" spans="2:16" ht="50.1" customHeight="1" x14ac:dyDescent="0.25">
      <c r="B69" s="51" t="s">
        <v>120</v>
      </c>
      <c r="C69" s="160"/>
      <c r="D69" s="42" t="s">
        <v>46</v>
      </c>
      <c r="E69" s="128"/>
      <c r="F69" s="98"/>
      <c r="G69" s="41" t="s">
        <v>2</v>
      </c>
      <c r="H69" s="41" t="s">
        <v>2</v>
      </c>
      <c r="I69" s="41"/>
      <c r="J69" s="41"/>
      <c r="K69" s="417"/>
      <c r="L69" s="284"/>
      <c r="M69" s="285"/>
      <c r="N69" s="285"/>
      <c r="O69" s="285"/>
      <c r="P69" s="21"/>
    </row>
    <row r="70" spans="2:16" ht="15" customHeight="1" x14ac:dyDescent="0.25">
      <c r="B70" s="309" t="s">
        <v>80</v>
      </c>
      <c r="C70" s="310"/>
      <c r="D70" s="310"/>
      <c r="E70" s="310"/>
      <c r="F70" s="310"/>
      <c r="G70" s="310"/>
      <c r="H70" s="310"/>
      <c r="I70" s="310"/>
      <c r="J70" s="310"/>
      <c r="K70" s="310"/>
      <c r="L70" s="310"/>
      <c r="M70" s="310"/>
      <c r="N70" s="310"/>
      <c r="O70" s="311"/>
      <c r="P70" s="27"/>
    </row>
    <row r="71" spans="2:16" ht="50.1" customHeight="1" x14ac:dyDescent="0.25">
      <c r="B71" s="44" t="s">
        <v>121</v>
      </c>
      <c r="C71" s="159"/>
      <c r="D71" s="48" t="s">
        <v>52</v>
      </c>
      <c r="E71" s="143"/>
      <c r="F71" s="104"/>
      <c r="G71" s="1" t="s">
        <v>2</v>
      </c>
      <c r="H71" s="1" t="s">
        <v>2</v>
      </c>
      <c r="I71" s="1" t="s">
        <v>2</v>
      </c>
      <c r="J71" s="176" t="s">
        <v>208</v>
      </c>
      <c r="K71" s="414" t="s">
        <v>47</v>
      </c>
      <c r="L71" s="284"/>
      <c r="M71" s="285"/>
      <c r="N71" s="285"/>
      <c r="O71" s="285"/>
      <c r="P71" s="21"/>
    </row>
    <row r="72" spans="2:16" ht="15" customHeight="1" x14ac:dyDescent="0.25">
      <c r="B72" s="218" t="s">
        <v>81</v>
      </c>
      <c r="C72" s="219"/>
      <c r="D72" s="219"/>
      <c r="E72" s="219"/>
      <c r="F72" s="219"/>
      <c r="G72" s="219"/>
      <c r="H72" s="219"/>
      <c r="I72" s="219"/>
      <c r="J72" s="219"/>
      <c r="K72" s="219"/>
      <c r="L72" s="219"/>
      <c r="M72" s="219"/>
      <c r="N72" s="219"/>
      <c r="O72" s="220"/>
      <c r="P72" s="27"/>
    </row>
    <row r="73" spans="2:16" ht="45" customHeight="1" x14ac:dyDescent="0.25">
      <c r="B73" s="44" t="s">
        <v>122</v>
      </c>
      <c r="C73" s="159"/>
      <c r="D73" s="187" t="s">
        <v>230</v>
      </c>
      <c r="E73" s="143"/>
      <c r="F73" s="104"/>
      <c r="G73" s="1" t="s">
        <v>2</v>
      </c>
      <c r="H73" s="1" t="s">
        <v>2</v>
      </c>
      <c r="I73" s="1" t="s">
        <v>2</v>
      </c>
      <c r="J73" s="182" t="s">
        <v>208</v>
      </c>
      <c r="K73" s="214"/>
      <c r="L73" s="215"/>
      <c r="M73" s="216"/>
      <c r="N73" s="216"/>
      <c r="O73" s="216"/>
      <c r="P73" s="21"/>
    </row>
    <row r="74" spans="2:16" ht="15" customHeight="1" x14ac:dyDescent="0.25">
      <c r="B74" s="221" t="s">
        <v>123</v>
      </c>
      <c r="C74" s="160"/>
      <c r="D74" s="350" t="s">
        <v>231</v>
      </c>
      <c r="E74" s="128"/>
      <c r="F74" s="98"/>
      <c r="G74" s="223" t="s">
        <v>2</v>
      </c>
      <c r="H74" s="223" t="s">
        <v>2</v>
      </c>
      <c r="I74" s="223" t="s">
        <v>2</v>
      </c>
      <c r="J74" s="38"/>
      <c r="K74" s="35"/>
      <c r="L74" s="16"/>
      <c r="M74" s="17"/>
      <c r="N74" s="17"/>
      <c r="O74" s="17"/>
      <c r="P74" s="21"/>
    </row>
    <row r="75" spans="2:16" ht="35.1" customHeight="1" x14ac:dyDescent="0.25">
      <c r="B75" s="225"/>
      <c r="C75" s="162"/>
      <c r="D75" s="306"/>
      <c r="E75" s="129"/>
      <c r="F75" s="106"/>
      <c r="G75" s="308"/>
      <c r="H75" s="308"/>
      <c r="I75" s="308"/>
      <c r="J75" s="18" t="s">
        <v>2</v>
      </c>
      <c r="K75" s="254"/>
      <c r="L75" s="256"/>
      <c r="M75" s="256"/>
      <c r="N75" s="256"/>
      <c r="O75" s="256"/>
      <c r="P75" s="21"/>
    </row>
    <row r="76" spans="2:16" ht="22.5" customHeight="1" x14ac:dyDescent="0.25">
      <c r="B76" s="44" t="s">
        <v>124</v>
      </c>
      <c r="C76" s="159"/>
      <c r="D76" s="48" t="s">
        <v>53</v>
      </c>
      <c r="E76" s="143"/>
      <c r="F76" s="104"/>
      <c r="G76" s="1" t="s">
        <v>2</v>
      </c>
      <c r="H76" s="1" t="s">
        <v>2</v>
      </c>
      <c r="I76" s="1" t="s">
        <v>2</v>
      </c>
      <c r="J76" s="1"/>
      <c r="K76" s="280"/>
      <c r="L76" s="281"/>
      <c r="M76" s="282"/>
      <c r="N76" s="282"/>
      <c r="O76" s="282"/>
      <c r="P76" s="21"/>
    </row>
    <row r="77" spans="2:16" ht="50.1" customHeight="1" x14ac:dyDescent="0.25">
      <c r="B77" s="44" t="s">
        <v>125</v>
      </c>
      <c r="C77" s="159"/>
      <c r="D77" s="48" t="s">
        <v>54</v>
      </c>
      <c r="E77" s="143"/>
      <c r="F77" s="104"/>
      <c r="G77" s="1" t="s">
        <v>2</v>
      </c>
      <c r="H77" s="1" t="s">
        <v>2</v>
      </c>
      <c r="I77" s="1" t="s">
        <v>2</v>
      </c>
      <c r="J77" s="1"/>
      <c r="K77" s="280"/>
      <c r="L77" s="281"/>
      <c r="M77" s="282"/>
      <c r="N77" s="282"/>
      <c r="O77" s="282"/>
      <c r="P77" s="21"/>
    </row>
    <row r="78" spans="2:16" ht="50.1" customHeight="1" x14ac:dyDescent="0.25">
      <c r="B78" s="79" t="s">
        <v>126</v>
      </c>
      <c r="C78" s="160"/>
      <c r="D78" s="82" t="s">
        <v>55</v>
      </c>
      <c r="E78" s="128"/>
      <c r="F78" s="98"/>
      <c r="G78" s="80" t="s">
        <v>2</v>
      </c>
      <c r="H78" s="80" t="s">
        <v>2</v>
      </c>
      <c r="I78" s="80" t="s">
        <v>2</v>
      </c>
      <c r="J78" s="80"/>
      <c r="K78" s="283" t="s">
        <v>234</v>
      </c>
      <c r="L78" s="284"/>
      <c r="M78" s="285"/>
      <c r="N78" s="285"/>
      <c r="O78" s="285"/>
      <c r="P78" s="21"/>
    </row>
    <row r="79" spans="2:16" ht="15" customHeight="1" x14ac:dyDescent="0.25">
      <c r="B79" s="92"/>
      <c r="C79" s="92"/>
      <c r="D79" s="92"/>
      <c r="E79" s="92"/>
      <c r="F79" s="92"/>
      <c r="G79" s="92"/>
      <c r="H79" s="92"/>
      <c r="I79" s="92"/>
      <c r="J79" s="92"/>
      <c r="K79" s="92"/>
      <c r="L79" s="92"/>
      <c r="M79" s="92"/>
      <c r="N79" s="92"/>
      <c r="O79" s="92"/>
      <c r="P79" s="83"/>
    </row>
    <row r="80" spans="2:16" ht="15" customHeight="1" x14ac:dyDescent="0.25">
      <c r="B80" s="87"/>
      <c r="C80" s="87"/>
      <c r="D80" s="25"/>
      <c r="E80" s="25"/>
      <c r="F80" s="25"/>
      <c r="G80" s="24"/>
      <c r="H80" s="24"/>
      <c r="I80" s="24"/>
      <c r="J80" s="61"/>
      <c r="K80" s="88"/>
      <c r="L80" s="88"/>
      <c r="M80" s="88"/>
      <c r="N80" s="88"/>
      <c r="O80" s="88"/>
      <c r="P80" s="91"/>
    </row>
    <row r="81" spans="2:16" ht="35.1" customHeight="1" x14ac:dyDescent="0.25">
      <c r="B81" s="239"/>
      <c r="C81" s="240"/>
      <c r="D81" s="241"/>
      <c r="E81" s="153"/>
      <c r="F81" s="153"/>
      <c r="G81" s="301" t="s">
        <v>68</v>
      </c>
      <c r="H81" s="302"/>
      <c r="I81" s="302"/>
      <c r="J81" s="302"/>
      <c r="K81" s="302"/>
      <c r="L81" s="302"/>
      <c r="M81" s="302"/>
      <c r="N81" s="302"/>
      <c r="O81" s="302"/>
      <c r="P81" s="30"/>
    </row>
    <row r="82" spans="2:16" ht="35.1" customHeight="1" x14ac:dyDescent="0.25">
      <c r="B82" s="242"/>
      <c r="C82" s="243"/>
      <c r="D82" s="244"/>
      <c r="E82" s="154"/>
      <c r="F82" s="154"/>
      <c r="G82" s="303"/>
      <c r="H82" s="304"/>
      <c r="I82" s="304"/>
      <c r="J82" s="304"/>
      <c r="K82" s="304"/>
      <c r="L82" s="304"/>
      <c r="M82" s="304"/>
      <c r="N82" s="304"/>
      <c r="O82" s="304"/>
      <c r="P82" s="30"/>
    </row>
    <row r="83" spans="2:16" ht="35.1" customHeight="1" x14ac:dyDescent="0.25">
      <c r="B83" s="245"/>
      <c r="C83" s="246"/>
      <c r="D83" s="247"/>
      <c r="E83" s="154"/>
      <c r="F83" s="154"/>
      <c r="G83" s="303"/>
      <c r="H83" s="304"/>
      <c r="I83" s="304"/>
      <c r="J83" s="304"/>
      <c r="K83" s="304"/>
      <c r="L83" s="304"/>
      <c r="M83" s="304"/>
      <c r="N83" s="304"/>
      <c r="O83" s="304"/>
      <c r="P83" s="30"/>
    </row>
    <row r="84" spans="2:16" ht="35.1" customHeight="1" x14ac:dyDescent="0.25">
      <c r="B84" s="236">
        <f>B6</f>
        <v>43558</v>
      </c>
      <c r="C84" s="237"/>
      <c r="D84" s="238"/>
      <c r="E84" s="131"/>
      <c r="F84" s="107"/>
      <c r="G84" s="294" t="str">
        <f>G6</f>
        <v>Versie : 0.4</v>
      </c>
      <c r="H84" s="282"/>
      <c r="I84" s="65" t="s">
        <v>176</v>
      </c>
      <c r="J84" s="94">
        <v>4</v>
      </c>
      <c r="K84" s="295" t="e">
        <f>#REF!</f>
        <v>#REF!</v>
      </c>
      <c r="L84" s="216"/>
      <c r="M84" s="216"/>
      <c r="N84" s="216"/>
      <c r="O84" s="216"/>
      <c r="P84" s="30"/>
    </row>
    <row r="85" spans="2:16" ht="24.95" customHeight="1" x14ac:dyDescent="0.25">
      <c r="B85" s="46"/>
      <c r="C85" s="157"/>
      <c r="D85" s="299" t="s">
        <v>24</v>
      </c>
      <c r="E85" s="299"/>
      <c r="F85" s="299"/>
      <c r="G85" s="299"/>
      <c r="H85" s="299"/>
      <c r="I85" s="253"/>
      <c r="J85" s="253"/>
      <c r="K85" s="253"/>
      <c r="L85" s="253"/>
      <c r="M85" s="253"/>
      <c r="N85" s="253"/>
      <c r="O85" s="253"/>
      <c r="P85" s="30"/>
    </row>
    <row r="86" spans="2:16" ht="24.95" customHeight="1" x14ac:dyDescent="0.25">
      <c r="B86" s="46"/>
      <c r="C86" s="158"/>
      <c r="D86" s="86" t="s">
        <v>14</v>
      </c>
      <c r="E86" s="145"/>
      <c r="F86" s="109" t="s">
        <v>205</v>
      </c>
      <c r="G86" s="152" t="s">
        <v>200</v>
      </c>
      <c r="H86" s="5" t="s">
        <v>30</v>
      </c>
      <c r="I86" s="5" t="s">
        <v>0</v>
      </c>
      <c r="J86" s="186" t="s">
        <v>226</v>
      </c>
      <c r="K86" s="254" t="s">
        <v>29</v>
      </c>
      <c r="L86" s="255"/>
      <c r="M86" s="256"/>
      <c r="N86" s="256"/>
      <c r="O86" s="256"/>
      <c r="P86" s="30"/>
    </row>
    <row r="87" spans="2:16" ht="15" customHeight="1" x14ac:dyDescent="0.25">
      <c r="B87" s="221" t="s">
        <v>127</v>
      </c>
      <c r="C87" s="160"/>
      <c r="D87" s="343" t="s">
        <v>232</v>
      </c>
      <c r="E87" s="124"/>
      <c r="F87" s="96"/>
      <c r="G87" s="223" t="s">
        <v>2</v>
      </c>
      <c r="H87" s="223" t="s">
        <v>2</v>
      </c>
      <c r="I87" s="223"/>
      <c r="J87" s="6"/>
      <c r="K87" s="343" t="s">
        <v>233</v>
      </c>
      <c r="L87" s="232"/>
      <c r="M87" s="345"/>
      <c r="N87" s="345"/>
      <c r="O87" s="346"/>
      <c r="P87" s="30"/>
    </row>
    <row r="88" spans="2:16" ht="35.1" customHeight="1" x14ac:dyDescent="0.25">
      <c r="B88" s="222"/>
      <c r="C88" s="163"/>
      <c r="D88" s="344"/>
      <c r="E88" s="146"/>
      <c r="F88" s="108"/>
      <c r="G88" s="349"/>
      <c r="H88" s="349"/>
      <c r="I88" s="349"/>
      <c r="J88" s="84"/>
      <c r="K88" s="347"/>
      <c r="L88" s="347"/>
      <c r="M88" s="347"/>
      <c r="N88" s="347"/>
      <c r="O88" s="348"/>
      <c r="P88" s="30"/>
    </row>
    <row r="89" spans="2:16" ht="50.1" customHeight="1" x14ac:dyDescent="0.25">
      <c r="B89" s="44" t="s">
        <v>128</v>
      </c>
      <c r="C89" s="159"/>
      <c r="D89" s="48" t="s">
        <v>28</v>
      </c>
      <c r="E89" s="143"/>
      <c r="F89" s="104"/>
      <c r="G89" s="1" t="s">
        <v>2</v>
      </c>
      <c r="H89" s="1" t="s">
        <v>2</v>
      </c>
      <c r="I89" s="1"/>
      <c r="J89" s="1"/>
      <c r="K89" s="214"/>
      <c r="L89" s="215"/>
      <c r="M89" s="216"/>
      <c r="N89" s="216"/>
      <c r="O89" s="216"/>
      <c r="P89" s="21"/>
    </row>
    <row r="90" spans="2:16" ht="50.1" customHeight="1" x14ac:dyDescent="0.25">
      <c r="B90" s="44" t="s">
        <v>129</v>
      </c>
      <c r="C90" s="159"/>
      <c r="D90" s="48" t="s">
        <v>4</v>
      </c>
      <c r="E90" s="143"/>
      <c r="F90" s="104"/>
      <c r="G90" s="1" t="s">
        <v>2</v>
      </c>
      <c r="H90" s="1" t="s">
        <v>2</v>
      </c>
      <c r="I90" s="1" t="s">
        <v>2</v>
      </c>
      <c r="J90" s="1" t="s">
        <v>2</v>
      </c>
      <c r="K90" s="217" t="s">
        <v>242</v>
      </c>
      <c r="L90" s="217"/>
      <c r="M90" s="217"/>
      <c r="N90" s="217"/>
      <c r="O90" s="217"/>
      <c r="P90" s="21"/>
    </row>
    <row r="91" spans="2:16" ht="15" customHeight="1" x14ac:dyDescent="0.25">
      <c r="B91" s="221" t="s">
        <v>130</v>
      </c>
      <c r="C91" s="160"/>
      <c r="D91" s="305" t="s">
        <v>241</v>
      </c>
      <c r="E91" s="147"/>
      <c r="F91" s="121"/>
      <c r="G91" s="307" t="s">
        <v>2</v>
      </c>
      <c r="H91" s="307" t="s">
        <v>2</v>
      </c>
      <c r="I91" s="307" t="s">
        <v>2</v>
      </c>
      <c r="J91" s="37"/>
      <c r="K91" s="35"/>
      <c r="L91" s="296"/>
      <c r="M91" s="297"/>
      <c r="N91" s="297"/>
      <c r="O91" s="298"/>
      <c r="P91" s="21"/>
    </row>
    <row r="92" spans="2:16" ht="35.1" customHeight="1" x14ac:dyDescent="0.25">
      <c r="B92" s="265"/>
      <c r="C92" s="161"/>
      <c r="D92" s="306"/>
      <c r="E92" s="129"/>
      <c r="F92" s="106"/>
      <c r="G92" s="308"/>
      <c r="H92" s="308"/>
      <c r="I92" s="308"/>
      <c r="J92" s="211"/>
      <c r="K92" s="217" t="s">
        <v>243</v>
      </c>
      <c r="L92" s="217"/>
      <c r="M92" s="217"/>
      <c r="N92" s="217"/>
      <c r="O92" s="217"/>
      <c r="P92" s="31"/>
    </row>
    <row r="93" spans="2:16" ht="15" customHeight="1" x14ac:dyDescent="0.25">
      <c r="B93" s="218" t="s">
        <v>82</v>
      </c>
      <c r="C93" s="219"/>
      <c r="D93" s="219"/>
      <c r="E93" s="219"/>
      <c r="F93" s="219"/>
      <c r="G93" s="219"/>
      <c r="H93" s="219"/>
      <c r="I93" s="219"/>
      <c r="J93" s="219"/>
      <c r="K93" s="219"/>
      <c r="L93" s="219"/>
      <c r="M93" s="219"/>
      <c r="N93" s="219"/>
      <c r="O93" s="220"/>
      <c r="P93" s="27"/>
    </row>
    <row r="94" spans="2:16" ht="15" customHeight="1" x14ac:dyDescent="0.25">
      <c r="B94" s="314" t="s">
        <v>131</v>
      </c>
      <c r="C94" s="159"/>
      <c r="D94" s="317" t="s">
        <v>56</v>
      </c>
      <c r="E94" s="148"/>
      <c r="F94" s="102"/>
      <c r="G94" s="230" t="s">
        <v>2</v>
      </c>
      <c r="H94" s="230" t="s">
        <v>2</v>
      </c>
      <c r="I94" s="37"/>
      <c r="J94" s="230"/>
      <c r="K94" s="217"/>
      <c r="L94" s="217"/>
      <c r="M94" s="217"/>
      <c r="N94" s="217"/>
      <c r="O94" s="217"/>
      <c r="P94" s="27"/>
    </row>
    <row r="95" spans="2:16" ht="35.1" customHeight="1" x14ac:dyDescent="0.25">
      <c r="B95" s="315"/>
      <c r="C95" s="164"/>
      <c r="D95" s="318"/>
      <c r="E95" s="149"/>
      <c r="F95" s="103"/>
      <c r="G95" s="316"/>
      <c r="H95" s="316"/>
      <c r="I95" s="18"/>
      <c r="J95" s="231"/>
      <c r="K95" s="71"/>
      <c r="L95" s="286" t="s">
        <v>202</v>
      </c>
      <c r="M95" s="287"/>
      <c r="N95" s="287"/>
      <c r="O95" s="288"/>
      <c r="P95" s="21"/>
    </row>
    <row r="96" spans="2:16" ht="15" customHeight="1" x14ac:dyDescent="0.25">
      <c r="B96" s="221" t="s">
        <v>132</v>
      </c>
      <c r="C96" s="160"/>
      <c r="D96" s="232" t="s">
        <v>57</v>
      </c>
      <c r="E96" s="124"/>
      <c r="F96" s="96"/>
      <c r="G96" s="223" t="s">
        <v>2</v>
      </c>
      <c r="H96" s="223" t="s">
        <v>2</v>
      </c>
      <c r="I96" s="37"/>
      <c r="J96" s="223"/>
      <c r="K96" s="217"/>
      <c r="L96" s="217"/>
      <c r="M96" s="217"/>
      <c r="N96" s="217"/>
      <c r="O96" s="217"/>
      <c r="P96" s="21"/>
    </row>
    <row r="97" spans="2:16" ht="35.1" customHeight="1" x14ac:dyDescent="0.25">
      <c r="B97" s="225"/>
      <c r="C97" s="162"/>
      <c r="D97" s="233"/>
      <c r="E97" s="133"/>
      <c r="F97" s="97"/>
      <c r="G97" s="224"/>
      <c r="H97" s="224"/>
      <c r="I97" s="18"/>
      <c r="J97" s="224"/>
      <c r="K97" s="71"/>
      <c r="L97" s="286" t="s">
        <v>203</v>
      </c>
      <c r="M97" s="287"/>
      <c r="N97" s="287"/>
      <c r="O97" s="288"/>
      <c r="P97" s="21"/>
    </row>
    <row r="98" spans="2:16" ht="15" customHeight="1" x14ac:dyDescent="0.25">
      <c r="B98" s="221" t="s">
        <v>133</v>
      </c>
      <c r="C98" s="160"/>
      <c r="D98" s="232" t="s">
        <v>5</v>
      </c>
      <c r="E98" s="124"/>
      <c r="F98" s="96"/>
      <c r="G98" s="223" t="s">
        <v>2</v>
      </c>
      <c r="H98" s="223" t="s">
        <v>2</v>
      </c>
      <c r="I98" s="289"/>
      <c r="J98" s="290"/>
      <c r="K98" s="217"/>
      <c r="L98" s="217"/>
      <c r="M98" s="217"/>
      <c r="N98" s="217"/>
      <c r="O98" s="217"/>
      <c r="P98" s="21"/>
    </row>
    <row r="99" spans="2:16" ht="35.1" customHeight="1" x14ac:dyDescent="0.25">
      <c r="B99" s="225"/>
      <c r="C99" s="162"/>
      <c r="D99" s="233"/>
      <c r="E99" s="133"/>
      <c r="F99" s="97"/>
      <c r="G99" s="224"/>
      <c r="H99" s="224"/>
      <c r="I99" s="224"/>
      <c r="J99" s="224"/>
      <c r="K99" s="291" t="s">
        <v>177</v>
      </c>
      <c r="L99" s="292"/>
      <c r="M99" s="292"/>
      <c r="N99" s="292"/>
      <c r="O99" s="293"/>
      <c r="P99" s="21"/>
    </row>
    <row r="100" spans="2:16" ht="15" customHeight="1" x14ac:dyDescent="0.25">
      <c r="B100" s="221" t="s">
        <v>134</v>
      </c>
      <c r="C100" s="160"/>
      <c r="D100" s="232" t="s">
        <v>58</v>
      </c>
      <c r="E100" s="124"/>
      <c r="F100" s="96"/>
      <c r="G100" s="223" t="s">
        <v>2</v>
      </c>
      <c r="H100" s="223" t="s">
        <v>2</v>
      </c>
      <c r="I100" s="37" t="s">
        <v>69</v>
      </c>
      <c r="J100" s="223"/>
      <c r="K100" s="35" t="s">
        <v>69</v>
      </c>
      <c r="L100" s="72"/>
      <c r="M100" s="17"/>
      <c r="N100" s="17"/>
      <c r="O100" s="17"/>
      <c r="P100" s="21"/>
    </row>
    <row r="101" spans="2:16" ht="35.1" customHeight="1" x14ac:dyDescent="0.25">
      <c r="B101" s="225"/>
      <c r="C101" s="162"/>
      <c r="D101" s="233"/>
      <c r="E101" s="133"/>
      <c r="F101" s="97"/>
      <c r="G101" s="224"/>
      <c r="H101" s="224"/>
      <c r="I101" s="18" t="s">
        <v>2</v>
      </c>
      <c r="J101" s="224"/>
      <c r="K101" s="320" t="s">
        <v>202</v>
      </c>
      <c r="L101" s="292"/>
      <c r="M101" s="287"/>
      <c r="N101" s="287"/>
      <c r="O101" s="288"/>
      <c r="P101" s="21"/>
    </row>
    <row r="102" spans="2:16" ht="15" customHeight="1" x14ac:dyDescent="0.25">
      <c r="B102" s="221" t="s">
        <v>135</v>
      </c>
      <c r="C102" s="160"/>
      <c r="D102" s="312" t="s">
        <v>196</v>
      </c>
      <c r="E102" s="155"/>
      <c r="F102" s="155"/>
      <c r="G102" s="223" t="s">
        <v>2</v>
      </c>
      <c r="H102" s="223" t="s">
        <v>2</v>
      </c>
      <c r="I102" s="223" t="s">
        <v>2</v>
      </c>
      <c r="J102" s="37"/>
      <c r="K102" s="35"/>
      <c r="L102" s="227"/>
      <c r="M102" s="228"/>
      <c r="N102" s="228"/>
      <c r="O102" s="229"/>
      <c r="P102" s="21"/>
    </row>
    <row r="103" spans="2:16" ht="35.1" customHeight="1" x14ac:dyDescent="0.25">
      <c r="B103" s="222"/>
      <c r="C103" s="163"/>
      <c r="D103" s="313"/>
      <c r="E103" s="150"/>
      <c r="F103" s="101"/>
      <c r="G103" s="226"/>
      <c r="H103" s="226"/>
      <c r="I103" s="226"/>
      <c r="J103" s="15"/>
      <c r="K103" s="217"/>
      <c r="L103" s="217"/>
      <c r="M103" s="217"/>
      <c r="N103" s="217"/>
      <c r="O103" s="217"/>
      <c r="P103" s="21"/>
    </row>
    <row r="104" spans="2:16" ht="15" customHeight="1" x14ac:dyDescent="0.25">
      <c r="B104" s="56"/>
      <c r="C104" s="56"/>
      <c r="D104" s="59"/>
      <c r="E104" s="59"/>
      <c r="F104" s="59"/>
      <c r="G104" s="60"/>
      <c r="H104" s="60"/>
      <c r="I104" s="60"/>
      <c r="J104" s="57"/>
      <c r="K104" s="58"/>
      <c r="L104" s="58"/>
      <c r="M104" s="59"/>
      <c r="N104" s="59"/>
      <c r="O104" s="59"/>
      <c r="P104" s="53"/>
    </row>
    <row r="105" spans="2:16" s="9" customFormat="1" ht="15" customHeight="1" x14ac:dyDescent="0.25">
      <c r="B105" s="54"/>
      <c r="C105" s="87"/>
      <c r="D105" s="63"/>
      <c r="E105" s="63"/>
      <c r="F105" s="63"/>
      <c r="G105" s="24"/>
      <c r="H105" s="24"/>
      <c r="I105" s="24"/>
      <c r="J105" s="61"/>
      <c r="K105" s="62"/>
      <c r="L105" s="62"/>
      <c r="M105" s="63"/>
      <c r="N105" s="63"/>
      <c r="O105" s="63"/>
      <c r="P105" s="53"/>
    </row>
    <row r="106" spans="2:16" ht="50.1" customHeight="1" x14ac:dyDescent="0.25">
      <c r="B106" s="239"/>
      <c r="C106" s="240"/>
      <c r="D106" s="241"/>
      <c r="E106" s="153"/>
      <c r="F106" s="153"/>
      <c r="G106" s="301" t="s">
        <v>68</v>
      </c>
      <c r="H106" s="302"/>
      <c r="I106" s="302"/>
      <c r="J106" s="302"/>
      <c r="K106" s="302"/>
      <c r="L106" s="302"/>
      <c r="M106" s="302"/>
      <c r="N106" s="302"/>
      <c r="O106" s="302"/>
      <c r="P106" s="21"/>
    </row>
    <row r="107" spans="2:16" ht="24.95" customHeight="1" x14ac:dyDescent="0.25">
      <c r="B107" s="242"/>
      <c r="C107" s="243"/>
      <c r="D107" s="244"/>
      <c r="E107" s="154"/>
      <c r="F107" s="154"/>
      <c r="G107" s="303"/>
      <c r="H107" s="304"/>
      <c r="I107" s="304"/>
      <c r="J107" s="304"/>
      <c r="K107" s="304"/>
      <c r="L107" s="304"/>
      <c r="M107" s="304"/>
      <c r="N107" s="304"/>
      <c r="O107" s="304"/>
      <c r="P107" s="21"/>
    </row>
    <row r="108" spans="2:16" ht="24.95" customHeight="1" x14ac:dyDescent="0.25">
      <c r="B108" s="245"/>
      <c r="C108" s="246"/>
      <c r="D108" s="247"/>
      <c r="E108" s="154"/>
      <c r="F108" s="154"/>
      <c r="G108" s="303"/>
      <c r="H108" s="304"/>
      <c r="I108" s="304"/>
      <c r="J108" s="304"/>
      <c r="K108" s="304"/>
      <c r="L108" s="304"/>
      <c r="M108" s="304"/>
      <c r="N108" s="304"/>
      <c r="O108" s="304"/>
      <c r="P108" s="21"/>
    </row>
    <row r="109" spans="2:16" ht="24.95" customHeight="1" x14ac:dyDescent="0.25">
      <c r="B109" s="236">
        <f>B6</f>
        <v>43558</v>
      </c>
      <c r="C109" s="237"/>
      <c r="D109" s="238"/>
      <c r="E109" s="131"/>
      <c r="F109" s="107"/>
      <c r="G109" s="294" t="str">
        <f>G6</f>
        <v>Versie : 0.4</v>
      </c>
      <c r="H109" s="282"/>
      <c r="I109" s="65" t="s">
        <v>176</v>
      </c>
      <c r="J109" s="66">
        <v>5</v>
      </c>
      <c r="K109" s="319">
        <f>K6</f>
        <v>0</v>
      </c>
      <c r="L109" s="319"/>
      <c r="M109" s="319"/>
      <c r="N109" s="319"/>
      <c r="O109" s="295"/>
      <c r="P109" s="21"/>
    </row>
    <row r="110" spans="2:16" ht="24.95" customHeight="1" x14ac:dyDescent="0.25">
      <c r="B110" s="251" t="s">
        <v>24</v>
      </c>
      <c r="C110" s="252"/>
      <c r="D110" s="252"/>
      <c r="E110" s="252"/>
      <c r="F110" s="252"/>
      <c r="G110" s="252"/>
      <c r="H110" s="252"/>
      <c r="I110" s="253"/>
      <c r="J110" s="253"/>
      <c r="K110" s="253"/>
      <c r="L110" s="253"/>
      <c r="M110" s="253"/>
      <c r="N110" s="253"/>
      <c r="O110" s="253"/>
      <c r="P110" s="26"/>
    </row>
    <row r="111" spans="2:16" ht="24.95" customHeight="1" x14ac:dyDescent="0.25">
      <c r="B111" s="234" t="s">
        <v>14</v>
      </c>
      <c r="C111" s="215"/>
      <c r="D111" s="235"/>
      <c r="E111" s="143"/>
      <c r="F111" s="104" t="s">
        <v>205</v>
      </c>
      <c r="G111" s="1" t="str">
        <f>G8</f>
        <v>T-IV</v>
      </c>
      <c r="H111" s="1" t="str">
        <f>H8</f>
        <v>WV</v>
      </c>
      <c r="I111" s="1" t="str">
        <f>I8</f>
        <v>VP</v>
      </c>
      <c r="J111" s="1" t="str">
        <f>J8</f>
        <v>VOP +</v>
      </c>
      <c r="K111" s="254" t="s">
        <v>29</v>
      </c>
      <c r="L111" s="255"/>
      <c r="M111" s="256"/>
      <c r="N111" s="256"/>
      <c r="O111" s="256"/>
      <c r="P111" s="21"/>
    </row>
    <row r="112" spans="2:16" ht="15" customHeight="1" x14ac:dyDescent="0.25">
      <c r="B112" s="248" t="s">
        <v>83</v>
      </c>
      <c r="C112" s="249"/>
      <c r="D112" s="249"/>
      <c r="E112" s="249"/>
      <c r="F112" s="249"/>
      <c r="G112" s="249"/>
      <c r="H112" s="249"/>
      <c r="I112" s="249"/>
      <c r="J112" s="249"/>
      <c r="K112" s="249"/>
      <c r="L112" s="249"/>
      <c r="M112" s="249"/>
      <c r="N112" s="249"/>
      <c r="O112" s="250"/>
      <c r="P112" s="27"/>
    </row>
    <row r="113" spans="2:20" ht="50.1" customHeight="1" x14ac:dyDescent="0.25">
      <c r="B113" s="44" t="s">
        <v>136</v>
      </c>
      <c r="C113" s="159"/>
      <c r="D113" s="48" t="s">
        <v>75</v>
      </c>
      <c r="E113" s="143"/>
      <c r="F113" s="104"/>
      <c r="G113" s="1" t="s">
        <v>2</v>
      </c>
      <c r="H113" s="1" t="s">
        <v>2</v>
      </c>
      <c r="I113" s="1" t="s">
        <v>2</v>
      </c>
      <c r="J113" s="1"/>
      <c r="K113" s="214"/>
      <c r="L113" s="215"/>
      <c r="M113" s="216"/>
      <c r="N113" s="216"/>
      <c r="O113" s="216"/>
      <c r="P113" s="21"/>
    </row>
    <row r="114" spans="2:20" ht="50.1" customHeight="1" x14ac:dyDescent="0.25">
      <c r="B114" s="44" t="s">
        <v>137</v>
      </c>
      <c r="C114" s="159"/>
      <c r="D114" s="48" t="s">
        <v>59</v>
      </c>
      <c r="E114" s="143"/>
      <c r="F114" s="104"/>
      <c r="G114" s="1" t="s">
        <v>2</v>
      </c>
      <c r="H114" s="1" t="s">
        <v>2</v>
      </c>
      <c r="I114" s="1" t="s">
        <v>2</v>
      </c>
      <c r="J114" s="1"/>
      <c r="K114" s="217"/>
      <c r="L114" s="217"/>
      <c r="M114" s="217"/>
      <c r="N114" s="217"/>
      <c r="O114" s="217"/>
      <c r="P114" s="32"/>
    </row>
    <row r="115" spans="2:20" ht="15" customHeight="1" x14ac:dyDescent="0.25">
      <c r="B115" s="221" t="s">
        <v>138</v>
      </c>
      <c r="C115" s="160"/>
      <c r="D115" s="321" t="s">
        <v>60</v>
      </c>
      <c r="E115" s="128"/>
      <c r="F115" s="98"/>
      <c r="G115" s="223" t="s">
        <v>2</v>
      </c>
      <c r="H115" s="223" t="s">
        <v>2</v>
      </c>
      <c r="I115" s="223" t="s">
        <v>2</v>
      </c>
      <c r="J115" s="36"/>
      <c r="K115" s="35"/>
      <c r="L115" s="227"/>
      <c r="M115" s="228"/>
      <c r="N115" s="228"/>
      <c r="O115" s="354"/>
      <c r="P115" s="21"/>
    </row>
    <row r="116" spans="2:20" ht="35.1" customHeight="1" x14ac:dyDescent="0.25">
      <c r="B116" s="265"/>
      <c r="C116" s="161"/>
      <c r="D116" s="306"/>
      <c r="E116" s="129"/>
      <c r="F116" s="106"/>
      <c r="G116" s="322"/>
      <c r="H116" s="322"/>
      <c r="I116" s="322"/>
      <c r="J116" s="5"/>
      <c r="K116" s="254"/>
      <c r="L116" s="255"/>
      <c r="M116" s="256"/>
      <c r="N116" s="256"/>
      <c r="O116" s="256"/>
      <c r="P116" s="21"/>
    </row>
    <row r="117" spans="2:20" ht="50.1" customHeight="1" x14ac:dyDescent="0.25">
      <c r="B117" s="44" t="s">
        <v>139</v>
      </c>
      <c r="C117" s="159"/>
      <c r="D117" s="48" t="s">
        <v>61</v>
      </c>
      <c r="E117" s="143"/>
      <c r="F117" s="104"/>
      <c r="G117" s="1" t="s">
        <v>2</v>
      </c>
      <c r="H117" s="1" t="s">
        <v>2</v>
      </c>
      <c r="I117" s="1" t="s">
        <v>2</v>
      </c>
      <c r="J117" s="1"/>
      <c r="K117" s="214"/>
      <c r="L117" s="215"/>
      <c r="M117" s="216"/>
      <c r="N117" s="216"/>
      <c r="O117" s="216"/>
      <c r="P117" s="21"/>
    </row>
    <row r="118" spans="2:20" ht="50.1" customHeight="1" x14ac:dyDescent="0.25">
      <c r="B118" s="44" t="s">
        <v>140</v>
      </c>
      <c r="C118" s="159"/>
      <c r="D118" s="48" t="s">
        <v>62</v>
      </c>
      <c r="E118" s="143"/>
      <c r="F118" s="104"/>
      <c r="G118" s="1" t="s">
        <v>2</v>
      </c>
      <c r="H118" s="1" t="s">
        <v>2</v>
      </c>
      <c r="I118" s="1" t="s">
        <v>2</v>
      </c>
      <c r="J118" s="1"/>
      <c r="K118" s="217"/>
      <c r="L118" s="217"/>
      <c r="M118" s="217"/>
      <c r="N118" s="217"/>
      <c r="O118" s="217"/>
      <c r="P118" s="32"/>
    </row>
    <row r="119" spans="2:20" ht="15" customHeight="1" x14ac:dyDescent="0.25">
      <c r="B119" s="218" t="s">
        <v>84</v>
      </c>
      <c r="C119" s="219"/>
      <c r="D119" s="219"/>
      <c r="E119" s="219"/>
      <c r="F119" s="219"/>
      <c r="G119" s="219"/>
      <c r="H119" s="219"/>
      <c r="I119" s="219"/>
      <c r="J119" s="219"/>
      <c r="K119" s="219"/>
      <c r="L119" s="219"/>
      <c r="M119" s="219"/>
      <c r="N119" s="219"/>
      <c r="O119" s="220"/>
      <c r="P119" s="33"/>
    </row>
    <row r="120" spans="2:20" ht="15" customHeight="1" x14ac:dyDescent="0.25">
      <c r="B120" s="386" t="s">
        <v>141</v>
      </c>
      <c r="C120" s="165"/>
      <c r="D120" s="266" t="s">
        <v>194</v>
      </c>
      <c r="E120" s="139"/>
      <c r="F120" s="122"/>
      <c r="G120" s="223" t="s">
        <v>2</v>
      </c>
      <c r="H120" s="37"/>
      <c r="I120" s="37"/>
      <c r="J120" s="223"/>
      <c r="K120" s="68"/>
      <c r="L120" s="257" t="s">
        <v>190</v>
      </c>
      <c r="M120" s="258"/>
      <c r="N120" s="258"/>
      <c r="O120" s="259"/>
      <c r="P120" s="73"/>
      <c r="Q120" s="212"/>
      <c r="R120" s="212"/>
      <c r="S120" s="212"/>
      <c r="T120" s="212"/>
    </row>
    <row r="121" spans="2:20" ht="15" customHeight="1" x14ac:dyDescent="0.25">
      <c r="B121" s="387"/>
      <c r="C121" s="166"/>
      <c r="D121" s="267"/>
      <c r="E121" s="140"/>
      <c r="F121" s="111"/>
      <c r="G121" s="260"/>
      <c r="H121" s="263" t="s">
        <v>2</v>
      </c>
      <c r="I121" s="263" t="s">
        <v>2</v>
      </c>
      <c r="J121" s="260"/>
      <c r="K121" s="268" t="s">
        <v>191</v>
      </c>
      <c r="L121" s="269"/>
      <c r="M121" s="269"/>
      <c r="N121" s="269"/>
      <c r="O121" s="270"/>
      <c r="P121" s="74"/>
      <c r="Q121" s="213"/>
      <c r="R121" s="213"/>
      <c r="S121" s="213"/>
      <c r="T121" s="213"/>
    </row>
    <row r="122" spans="2:20" ht="15" customHeight="1" x14ac:dyDescent="0.25">
      <c r="B122" s="388"/>
      <c r="C122" s="167"/>
      <c r="D122" s="267"/>
      <c r="E122" s="140"/>
      <c r="F122" s="111"/>
      <c r="G122" s="261"/>
      <c r="H122" s="263"/>
      <c r="I122" s="263"/>
      <c r="J122" s="261"/>
      <c r="K122" s="268" t="s">
        <v>192</v>
      </c>
      <c r="L122" s="271"/>
      <c r="M122" s="271"/>
      <c r="N122" s="271"/>
      <c r="O122" s="270"/>
      <c r="P122" s="74"/>
      <c r="Q122" s="213"/>
      <c r="R122" s="213"/>
      <c r="S122" s="213"/>
      <c r="T122" s="213"/>
    </row>
    <row r="123" spans="2:20" ht="15" customHeight="1" x14ac:dyDescent="0.25">
      <c r="B123" s="388"/>
      <c r="C123" s="167"/>
      <c r="D123" s="275"/>
      <c r="E123" s="141"/>
      <c r="F123" s="112"/>
      <c r="G123" s="261"/>
      <c r="H123" s="263"/>
      <c r="I123" s="263"/>
      <c r="J123" s="261"/>
      <c r="K123" s="268" t="s">
        <v>235</v>
      </c>
      <c r="L123" s="271"/>
      <c r="M123" s="271"/>
      <c r="N123" s="271"/>
      <c r="O123" s="270"/>
      <c r="P123" s="74"/>
      <c r="Q123" s="78"/>
      <c r="R123" s="78"/>
      <c r="S123" s="78"/>
      <c r="T123" s="78"/>
    </row>
    <row r="124" spans="2:20" ht="15" customHeight="1" x14ac:dyDescent="0.25">
      <c r="B124" s="389"/>
      <c r="C124" s="168"/>
      <c r="D124" s="276"/>
      <c r="E124" s="142"/>
      <c r="F124" s="113"/>
      <c r="G124" s="262"/>
      <c r="H124" s="264"/>
      <c r="I124" s="264"/>
      <c r="J124" s="262"/>
      <c r="K124" s="272"/>
      <c r="L124" s="273"/>
      <c r="M124" s="273"/>
      <c r="N124" s="273"/>
      <c r="O124" s="274"/>
      <c r="P124" s="74"/>
      <c r="Q124" s="213"/>
      <c r="R124" s="213"/>
      <c r="S124" s="213"/>
      <c r="T124" s="213"/>
    </row>
    <row r="125" spans="2:20" ht="15" customHeight="1" x14ac:dyDescent="0.25">
      <c r="B125" s="386" t="s">
        <v>142</v>
      </c>
      <c r="C125" s="165"/>
      <c r="D125" s="232" t="s">
        <v>171</v>
      </c>
      <c r="E125" s="124"/>
      <c r="F125" s="96"/>
      <c r="G125" s="223" t="s">
        <v>2</v>
      </c>
      <c r="H125" s="223" t="s">
        <v>2</v>
      </c>
      <c r="I125" s="37"/>
      <c r="J125" s="223"/>
      <c r="K125" s="68"/>
      <c r="L125" s="16"/>
      <c r="M125" s="17"/>
      <c r="N125" s="17"/>
      <c r="O125" s="17"/>
      <c r="P125" s="33"/>
    </row>
    <row r="126" spans="2:20" ht="15" customHeight="1" x14ac:dyDescent="0.25">
      <c r="B126" s="387"/>
      <c r="C126" s="166"/>
      <c r="D126" s="390"/>
      <c r="E126" s="125"/>
      <c r="F126" s="114"/>
      <c r="G126" s="260"/>
      <c r="H126" s="260"/>
      <c r="I126" s="263" t="s">
        <v>2</v>
      </c>
      <c r="J126" s="260"/>
      <c r="K126" s="268" t="s">
        <v>204</v>
      </c>
      <c r="L126" s="277"/>
      <c r="M126" s="277"/>
      <c r="N126" s="277"/>
      <c r="O126" s="278"/>
      <c r="P126" s="33"/>
    </row>
    <row r="127" spans="2:20" ht="15" customHeight="1" x14ac:dyDescent="0.25">
      <c r="B127" s="388"/>
      <c r="C127" s="167"/>
      <c r="D127" s="391"/>
      <c r="E127" s="126"/>
      <c r="F127" s="119"/>
      <c r="G127" s="261"/>
      <c r="H127" s="261"/>
      <c r="I127" s="263"/>
      <c r="J127" s="261"/>
      <c r="K127" s="268"/>
      <c r="L127" s="279"/>
      <c r="M127" s="279"/>
      <c r="N127" s="279"/>
      <c r="O127" s="278"/>
      <c r="P127" s="33"/>
    </row>
    <row r="128" spans="2:20" ht="15" customHeight="1" x14ac:dyDescent="0.25">
      <c r="B128" s="389"/>
      <c r="C128" s="168"/>
      <c r="D128" s="392"/>
      <c r="E128" s="127"/>
      <c r="F128" s="120"/>
      <c r="G128" s="262"/>
      <c r="H128" s="262"/>
      <c r="I128" s="264"/>
      <c r="J128" s="262"/>
      <c r="K128" s="300"/>
      <c r="L128" s="287"/>
      <c r="M128" s="287"/>
      <c r="N128" s="287"/>
      <c r="O128" s="288"/>
      <c r="P128" s="33"/>
    </row>
    <row r="129" spans="2:20" ht="15" customHeight="1" x14ac:dyDescent="0.25">
      <c r="B129" s="386" t="s">
        <v>143</v>
      </c>
      <c r="C129" s="165"/>
      <c r="D129" s="232" t="s">
        <v>174</v>
      </c>
      <c r="E129" s="124"/>
      <c r="F129" s="96"/>
      <c r="G129" s="223" t="s">
        <v>2</v>
      </c>
      <c r="H129" s="223" t="s">
        <v>2</v>
      </c>
      <c r="I129" s="37"/>
      <c r="J129" s="223"/>
      <c r="K129" s="68"/>
      <c r="L129" s="16"/>
      <c r="M129" s="17"/>
      <c r="N129" s="17"/>
      <c r="O129" s="17"/>
      <c r="P129" s="33"/>
    </row>
    <row r="130" spans="2:20" ht="15" customHeight="1" x14ac:dyDescent="0.25">
      <c r="B130" s="387"/>
      <c r="C130" s="166"/>
      <c r="D130" s="390"/>
      <c r="E130" s="125"/>
      <c r="F130" s="114"/>
      <c r="G130" s="260"/>
      <c r="H130" s="260"/>
      <c r="I130" s="263" t="s">
        <v>2</v>
      </c>
      <c r="J130" s="260"/>
      <c r="K130" s="268" t="s">
        <v>202</v>
      </c>
      <c r="L130" s="277"/>
      <c r="M130" s="277"/>
      <c r="N130" s="277"/>
      <c r="O130" s="278"/>
      <c r="P130" s="33"/>
    </row>
    <row r="131" spans="2:20" ht="15" customHeight="1" x14ac:dyDescent="0.25">
      <c r="B131" s="388"/>
      <c r="C131" s="167"/>
      <c r="D131" s="390"/>
      <c r="E131" s="125"/>
      <c r="F131" s="114"/>
      <c r="G131" s="260"/>
      <c r="H131" s="260"/>
      <c r="I131" s="263"/>
      <c r="J131" s="260"/>
      <c r="K131" s="268"/>
      <c r="L131" s="279"/>
      <c r="M131" s="279"/>
      <c r="N131" s="279"/>
      <c r="O131" s="278"/>
      <c r="P131" s="33"/>
    </row>
    <row r="132" spans="2:20" ht="15" customHeight="1" x14ac:dyDescent="0.25">
      <c r="B132" s="389"/>
      <c r="C132" s="168"/>
      <c r="D132" s="426"/>
      <c r="E132" s="134"/>
      <c r="F132" s="115"/>
      <c r="G132" s="308"/>
      <c r="H132" s="308"/>
      <c r="I132" s="264"/>
      <c r="J132" s="308"/>
      <c r="K132" s="300"/>
      <c r="L132" s="287"/>
      <c r="M132" s="287"/>
      <c r="N132" s="287"/>
      <c r="O132" s="288"/>
      <c r="P132" s="33"/>
    </row>
    <row r="133" spans="2:20" ht="15" customHeight="1" x14ac:dyDescent="0.25">
      <c r="B133" s="221" t="s">
        <v>144</v>
      </c>
      <c r="C133" s="160"/>
      <c r="D133" s="321" t="s">
        <v>175</v>
      </c>
      <c r="E133" s="128"/>
      <c r="F133" s="98"/>
      <c r="G133" s="223" t="s">
        <v>2</v>
      </c>
      <c r="H133" s="223" t="s">
        <v>2</v>
      </c>
      <c r="I133" s="37"/>
      <c r="J133" s="223"/>
      <c r="K133" s="35"/>
      <c r="L133" s="16"/>
      <c r="M133" s="17"/>
      <c r="N133" s="17"/>
      <c r="O133" s="17"/>
      <c r="P133" s="21"/>
    </row>
    <row r="134" spans="2:20" ht="35.1" customHeight="1" x14ac:dyDescent="0.25">
      <c r="B134" s="265"/>
      <c r="C134" s="161"/>
      <c r="D134" s="393"/>
      <c r="E134" s="138"/>
      <c r="F134" s="99"/>
      <c r="G134" s="224"/>
      <c r="H134" s="224"/>
      <c r="I134" s="18" t="s">
        <v>2</v>
      </c>
      <c r="J134" s="224"/>
      <c r="K134" s="291"/>
      <c r="L134" s="292"/>
      <c r="M134" s="287"/>
      <c r="N134" s="287"/>
      <c r="O134" s="288"/>
      <c r="P134" s="21"/>
      <c r="Q134" s="69"/>
      <c r="R134" s="69"/>
      <c r="S134" s="69"/>
      <c r="T134" s="69"/>
    </row>
    <row r="135" spans="2:20" ht="15" customHeight="1" x14ac:dyDescent="0.25">
      <c r="B135" s="221" t="s">
        <v>145</v>
      </c>
      <c r="C135" s="160"/>
      <c r="D135" s="321" t="s">
        <v>63</v>
      </c>
      <c r="E135" s="128"/>
      <c r="F135" s="98"/>
      <c r="G135" s="223" t="s">
        <v>2</v>
      </c>
      <c r="H135" s="223" t="s">
        <v>2</v>
      </c>
      <c r="I135" s="37"/>
      <c r="J135" s="223"/>
      <c r="K135" s="35"/>
      <c r="L135" s="16"/>
      <c r="M135" s="17"/>
      <c r="N135" s="17"/>
      <c r="O135" s="17"/>
      <c r="P135" s="21"/>
      <c r="Q135" s="69"/>
      <c r="R135" s="69"/>
      <c r="S135" s="69"/>
      <c r="T135" s="69"/>
    </row>
    <row r="136" spans="2:20" ht="35.1" customHeight="1" x14ac:dyDescent="0.25">
      <c r="B136" s="265"/>
      <c r="C136" s="161"/>
      <c r="D136" s="393"/>
      <c r="E136" s="138"/>
      <c r="F136" s="99"/>
      <c r="G136" s="224"/>
      <c r="H136" s="224"/>
      <c r="I136" s="18" t="s">
        <v>2</v>
      </c>
      <c r="J136" s="224"/>
      <c r="K136" s="394" t="s">
        <v>202</v>
      </c>
      <c r="L136" s="255"/>
      <c r="M136" s="256"/>
      <c r="N136" s="256"/>
      <c r="O136" s="395"/>
      <c r="P136" s="21"/>
      <c r="Q136" s="69"/>
      <c r="R136" s="69"/>
      <c r="S136" s="69"/>
      <c r="T136" s="69"/>
    </row>
    <row r="137" spans="2:20" ht="15" customHeight="1" x14ac:dyDescent="0.25">
      <c r="B137" s="221" t="s">
        <v>146</v>
      </c>
      <c r="C137" s="160"/>
      <c r="D137" s="312" t="s">
        <v>206</v>
      </c>
      <c r="E137" s="155"/>
      <c r="F137" s="98"/>
      <c r="G137" s="223" t="s">
        <v>2</v>
      </c>
      <c r="H137" s="223" t="s">
        <v>2</v>
      </c>
      <c r="I137" s="37"/>
      <c r="J137" s="223"/>
      <c r="K137" s="35"/>
      <c r="L137" s="16"/>
      <c r="M137" s="17"/>
      <c r="N137" s="17"/>
      <c r="O137" s="17"/>
      <c r="P137" s="21"/>
      <c r="Q137" s="69"/>
      <c r="R137" s="69"/>
      <c r="S137" s="69"/>
      <c r="T137" s="69"/>
    </row>
    <row r="138" spans="2:20" ht="35.1" customHeight="1" x14ac:dyDescent="0.25">
      <c r="B138" s="265"/>
      <c r="C138" s="161"/>
      <c r="D138" s="393"/>
      <c r="E138" s="138"/>
      <c r="F138" s="99"/>
      <c r="G138" s="224"/>
      <c r="H138" s="224"/>
      <c r="I138" s="18" t="s">
        <v>2</v>
      </c>
      <c r="J138" s="224"/>
      <c r="K138" s="394" t="s">
        <v>202</v>
      </c>
      <c r="L138" s="255"/>
      <c r="M138" s="256"/>
      <c r="N138" s="256"/>
      <c r="O138" s="256"/>
      <c r="P138" s="21"/>
      <c r="Q138" s="409"/>
      <c r="R138" s="409"/>
      <c r="S138" s="409"/>
      <c r="T138" s="409"/>
    </row>
    <row r="139" spans="2:20" ht="24.95" customHeight="1" x14ac:dyDescent="0.25">
      <c r="B139" s="44" t="s">
        <v>172</v>
      </c>
      <c r="C139" s="159"/>
      <c r="D139" s="48" t="s">
        <v>6</v>
      </c>
      <c r="E139" s="143"/>
      <c r="F139" s="104"/>
      <c r="G139" s="1" t="s">
        <v>2</v>
      </c>
      <c r="H139" s="1" t="s">
        <v>2</v>
      </c>
      <c r="I139" s="1" t="s">
        <v>2</v>
      </c>
      <c r="J139" s="1"/>
      <c r="K139" s="214"/>
      <c r="L139" s="215"/>
      <c r="M139" s="216"/>
      <c r="N139" s="216"/>
      <c r="O139" s="216"/>
      <c r="P139" s="21"/>
    </row>
    <row r="140" spans="2:20" ht="24.95" customHeight="1" x14ac:dyDescent="0.25">
      <c r="B140" s="44" t="s">
        <v>173</v>
      </c>
      <c r="C140" s="159"/>
      <c r="D140" s="48" t="s">
        <v>31</v>
      </c>
      <c r="E140" s="143"/>
      <c r="F140" s="104"/>
      <c r="G140" s="1" t="s">
        <v>2</v>
      </c>
      <c r="H140" s="1" t="s">
        <v>2</v>
      </c>
      <c r="I140" s="1" t="s">
        <v>2</v>
      </c>
      <c r="J140" s="1"/>
      <c r="K140" s="384" t="s">
        <v>236</v>
      </c>
      <c r="L140" s="215"/>
      <c r="M140" s="216"/>
      <c r="N140" s="216"/>
      <c r="O140" s="216"/>
      <c r="P140" s="21"/>
    </row>
    <row r="141" spans="2:20" ht="15" customHeight="1" x14ac:dyDescent="0.25">
      <c r="B141" s="218" t="s">
        <v>85</v>
      </c>
      <c r="C141" s="219"/>
      <c r="D141" s="219"/>
      <c r="E141" s="219"/>
      <c r="F141" s="219"/>
      <c r="G141" s="219"/>
      <c r="H141" s="219"/>
      <c r="I141" s="219"/>
      <c r="J141" s="219"/>
      <c r="K141" s="219"/>
      <c r="L141" s="219"/>
      <c r="M141" s="219"/>
      <c r="N141" s="219"/>
      <c r="O141" s="219"/>
      <c r="P141" s="33"/>
    </row>
    <row r="142" spans="2:20" ht="15" customHeight="1" x14ac:dyDescent="0.25">
      <c r="B142" s="221" t="s">
        <v>147</v>
      </c>
      <c r="C142" s="160"/>
      <c r="D142" s="321" t="s">
        <v>7</v>
      </c>
      <c r="E142" s="128"/>
      <c r="F142" s="98"/>
      <c r="G142" s="223" t="s">
        <v>2</v>
      </c>
      <c r="H142" s="223" t="s">
        <v>2</v>
      </c>
      <c r="I142" s="37"/>
      <c r="J142" s="223"/>
      <c r="K142" s="35"/>
      <c r="L142" s="16"/>
      <c r="M142" s="17"/>
      <c r="N142" s="17"/>
      <c r="O142" s="17"/>
      <c r="P142" s="73"/>
      <c r="Q142" s="212"/>
      <c r="R142" s="212"/>
      <c r="S142" s="212"/>
      <c r="T142" s="212"/>
    </row>
    <row r="143" spans="2:20" ht="15" customHeight="1" x14ac:dyDescent="0.25">
      <c r="B143" s="363"/>
      <c r="C143" s="169"/>
      <c r="D143" s="427"/>
      <c r="E143" s="136"/>
      <c r="F143" s="117"/>
      <c r="G143" s="356"/>
      <c r="H143" s="356"/>
      <c r="I143" s="39"/>
      <c r="J143" s="356"/>
      <c r="K143" s="396" t="s">
        <v>202</v>
      </c>
      <c r="L143" s="397"/>
      <c r="M143" s="397"/>
      <c r="N143" s="397"/>
      <c r="O143" s="397"/>
      <c r="P143" s="74"/>
      <c r="Q143" s="213"/>
      <c r="R143" s="213"/>
      <c r="S143" s="213"/>
      <c r="T143" s="213"/>
    </row>
    <row r="144" spans="2:20" ht="15" customHeight="1" x14ac:dyDescent="0.25">
      <c r="B144" s="363"/>
      <c r="C144" s="169"/>
      <c r="D144" s="427"/>
      <c r="E144" s="136"/>
      <c r="F144" s="117"/>
      <c r="G144" s="356"/>
      <c r="H144" s="356"/>
      <c r="I144" s="39"/>
      <c r="J144" s="356"/>
      <c r="K144" s="398"/>
      <c r="L144" s="397"/>
      <c r="M144" s="397"/>
      <c r="N144" s="397"/>
      <c r="O144" s="397"/>
      <c r="P144" s="74"/>
      <c r="Q144" s="213"/>
      <c r="R144" s="213"/>
      <c r="S144" s="213"/>
      <c r="T144" s="213"/>
    </row>
    <row r="145" spans="2:20" ht="15" customHeight="1" x14ac:dyDescent="0.25">
      <c r="B145" s="363"/>
      <c r="C145" s="169"/>
      <c r="D145" s="428"/>
      <c r="E145" s="137"/>
      <c r="F145" s="118"/>
      <c r="G145" s="385"/>
      <c r="H145" s="385"/>
      <c r="I145" s="95" t="s">
        <v>2</v>
      </c>
      <c r="J145" s="385"/>
      <c r="K145" s="398"/>
      <c r="L145" s="399"/>
      <c r="M145" s="399"/>
      <c r="N145" s="399"/>
      <c r="O145" s="399"/>
      <c r="P145" s="74"/>
      <c r="Q145" s="213"/>
      <c r="R145" s="213"/>
      <c r="S145" s="213"/>
      <c r="T145" s="213"/>
    </row>
    <row r="146" spans="2:20" ht="39.950000000000003" customHeight="1" x14ac:dyDescent="0.25">
      <c r="B146" s="92"/>
      <c r="C146" s="92"/>
      <c r="D146" s="92"/>
      <c r="E146" s="92"/>
      <c r="F146" s="92"/>
      <c r="G146" s="92"/>
      <c r="H146" s="92"/>
      <c r="I146" s="92"/>
      <c r="J146" s="92"/>
      <c r="K146" s="92"/>
      <c r="L146" s="92"/>
      <c r="M146" s="92"/>
      <c r="N146" s="92"/>
      <c r="O146" s="92"/>
      <c r="P146" s="55"/>
      <c r="Q146" s="213"/>
      <c r="R146" s="213"/>
      <c r="S146" s="213"/>
      <c r="T146" s="213"/>
    </row>
    <row r="147" spans="2:20" s="9" customFormat="1" ht="15" customHeight="1" x14ac:dyDescent="0.25">
      <c r="B147" s="54"/>
      <c r="C147" s="87"/>
      <c r="D147" s="63"/>
      <c r="E147" s="63"/>
      <c r="F147" s="63"/>
      <c r="G147" s="24"/>
      <c r="H147" s="24"/>
      <c r="I147" s="24"/>
      <c r="J147" s="61"/>
      <c r="K147" s="62"/>
      <c r="L147" s="62"/>
      <c r="M147" s="63"/>
      <c r="N147" s="63"/>
      <c r="O147" s="63"/>
      <c r="P147" s="76"/>
    </row>
    <row r="148" spans="2:20" ht="50.1" customHeight="1" x14ac:dyDescent="0.25">
      <c r="B148" s="239"/>
      <c r="C148" s="240"/>
      <c r="D148" s="241"/>
      <c r="E148" s="153"/>
      <c r="F148" s="153"/>
      <c r="G148" s="301" t="s">
        <v>68</v>
      </c>
      <c r="H148" s="302"/>
      <c r="I148" s="302"/>
      <c r="J148" s="302"/>
      <c r="K148" s="302"/>
      <c r="L148" s="302"/>
      <c r="M148" s="302"/>
      <c r="N148" s="302"/>
      <c r="O148" s="302"/>
      <c r="P148" s="34"/>
    </row>
    <row r="149" spans="2:20" ht="24.95" customHeight="1" x14ac:dyDescent="0.25">
      <c r="B149" s="242"/>
      <c r="C149" s="243"/>
      <c r="D149" s="244"/>
      <c r="E149" s="154"/>
      <c r="F149" s="154"/>
      <c r="G149" s="303"/>
      <c r="H149" s="304"/>
      <c r="I149" s="304"/>
      <c r="J149" s="304"/>
      <c r="K149" s="304"/>
      <c r="L149" s="304"/>
      <c r="M149" s="304"/>
      <c r="N149" s="304"/>
      <c r="O149" s="304"/>
      <c r="P149" s="34"/>
    </row>
    <row r="150" spans="2:20" ht="24.95" customHeight="1" x14ac:dyDescent="0.25">
      <c r="B150" s="245"/>
      <c r="C150" s="246"/>
      <c r="D150" s="247"/>
      <c r="E150" s="154"/>
      <c r="F150" s="154"/>
      <c r="G150" s="303"/>
      <c r="H150" s="304"/>
      <c r="I150" s="304"/>
      <c r="J150" s="304"/>
      <c r="K150" s="304"/>
      <c r="L150" s="304"/>
      <c r="M150" s="304"/>
      <c r="N150" s="304"/>
      <c r="O150" s="304"/>
      <c r="P150" s="21"/>
    </row>
    <row r="151" spans="2:20" ht="24.95" customHeight="1" x14ac:dyDescent="0.25">
      <c r="B151" s="236">
        <f>B6</f>
        <v>43558</v>
      </c>
      <c r="C151" s="237"/>
      <c r="D151" s="238"/>
      <c r="E151" s="131"/>
      <c r="F151" s="107"/>
      <c r="G151" s="294" t="str">
        <f>G6</f>
        <v>Versie : 0.4</v>
      </c>
      <c r="H151" s="282"/>
      <c r="I151" s="65" t="s">
        <v>176</v>
      </c>
      <c r="J151" s="94">
        <v>6</v>
      </c>
      <c r="K151" s="319">
        <f>K6</f>
        <v>0</v>
      </c>
      <c r="L151" s="319"/>
      <c r="M151" s="319"/>
      <c r="N151" s="319"/>
      <c r="O151" s="295"/>
      <c r="P151" s="21"/>
    </row>
    <row r="152" spans="2:20" ht="24.95" customHeight="1" x14ac:dyDescent="0.25">
      <c r="B152" s="374" t="s">
        <v>24</v>
      </c>
      <c r="C152" s="299"/>
      <c r="D152" s="299"/>
      <c r="E152" s="299"/>
      <c r="F152" s="299"/>
      <c r="G152" s="299"/>
      <c r="H152" s="299"/>
      <c r="I152" s="253"/>
      <c r="J152" s="253"/>
      <c r="K152" s="253"/>
      <c r="L152" s="253"/>
      <c r="M152" s="253"/>
      <c r="N152" s="253"/>
      <c r="O152" s="253"/>
      <c r="P152" s="26"/>
    </row>
    <row r="153" spans="2:20" ht="24.95" customHeight="1" x14ac:dyDescent="0.25">
      <c r="B153" s="234" t="s">
        <v>14</v>
      </c>
      <c r="C153" s="215"/>
      <c r="D153" s="235"/>
      <c r="E153" s="143"/>
      <c r="F153" s="104" t="s">
        <v>205</v>
      </c>
      <c r="G153" s="1" t="str">
        <f>G8</f>
        <v>T-IV</v>
      </c>
      <c r="H153" s="1" t="str">
        <f>H8</f>
        <v>WV</v>
      </c>
      <c r="I153" s="1" t="str">
        <f>I8</f>
        <v>VP</v>
      </c>
      <c r="J153" s="1" t="str">
        <f>J8</f>
        <v>VOP +</v>
      </c>
      <c r="K153" s="254" t="s">
        <v>29</v>
      </c>
      <c r="L153" s="255"/>
      <c r="M153" s="256"/>
      <c r="N153" s="256"/>
      <c r="O153" s="256"/>
      <c r="P153" s="21"/>
    </row>
    <row r="154" spans="2:20" ht="24.95" customHeight="1" x14ac:dyDescent="0.25">
      <c r="B154" s="47" t="s">
        <v>148</v>
      </c>
      <c r="C154" s="170"/>
      <c r="D154" s="93" t="s">
        <v>8</v>
      </c>
      <c r="E154" s="135"/>
      <c r="F154" s="116"/>
      <c r="G154" s="14" t="s">
        <v>2</v>
      </c>
      <c r="H154" s="14" t="s">
        <v>2</v>
      </c>
      <c r="I154" s="14"/>
      <c r="J154" s="14"/>
      <c r="K154" s="400"/>
      <c r="L154" s="400"/>
      <c r="M154" s="401"/>
      <c r="N154" s="401"/>
      <c r="O154" s="402"/>
      <c r="P154" s="21"/>
    </row>
    <row r="155" spans="2:20" ht="15" customHeight="1" x14ac:dyDescent="0.25">
      <c r="B155" s="218" t="s">
        <v>86</v>
      </c>
      <c r="C155" s="219"/>
      <c r="D155" s="219"/>
      <c r="E155" s="219"/>
      <c r="F155" s="219"/>
      <c r="G155" s="219"/>
      <c r="H155" s="219"/>
      <c r="I155" s="219"/>
      <c r="J155" s="219"/>
      <c r="K155" s="219"/>
      <c r="L155" s="219"/>
      <c r="M155" s="219"/>
      <c r="N155" s="219"/>
      <c r="O155" s="219"/>
      <c r="P155" s="21"/>
    </row>
    <row r="156" spans="2:20" ht="24.95" customHeight="1" x14ac:dyDescent="0.25">
      <c r="B156" s="44" t="s">
        <v>149</v>
      </c>
      <c r="C156" s="159"/>
      <c r="D156" s="48" t="s">
        <v>64</v>
      </c>
      <c r="E156" s="143"/>
      <c r="F156" s="104"/>
      <c r="G156" s="1" t="s">
        <v>2</v>
      </c>
      <c r="H156" s="1" t="s">
        <v>2</v>
      </c>
      <c r="I156" s="1" t="s">
        <v>2</v>
      </c>
      <c r="J156" s="1"/>
      <c r="K156" s="214"/>
      <c r="L156" s="215"/>
      <c r="M156" s="216"/>
      <c r="N156" s="216"/>
      <c r="O156" s="216"/>
      <c r="P156" s="21"/>
    </row>
    <row r="157" spans="2:20" ht="24.95" customHeight="1" x14ac:dyDescent="0.25">
      <c r="B157" s="44" t="s">
        <v>150</v>
      </c>
      <c r="C157" s="159"/>
      <c r="D157" s="48" t="s">
        <v>65</v>
      </c>
      <c r="E157" s="143"/>
      <c r="F157" s="104"/>
      <c r="G157" s="1" t="s">
        <v>2</v>
      </c>
      <c r="H157" s="1" t="s">
        <v>2</v>
      </c>
      <c r="I157" s="1" t="s">
        <v>2</v>
      </c>
      <c r="J157" s="1"/>
      <c r="K157" s="214"/>
      <c r="L157" s="215"/>
      <c r="M157" s="216"/>
      <c r="N157" s="216"/>
      <c r="O157" s="216"/>
      <c r="P157" s="21"/>
    </row>
    <row r="158" spans="2:20" ht="15" customHeight="1" x14ac:dyDescent="0.25">
      <c r="B158" s="221" t="s">
        <v>151</v>
      </c>
      <c r="C158" s="160"/>
      <c r="D158" s="321" t="s">
        <v>70</v>
      </c>
      <c r="E158" s="128"/>
      <c r="F158" s="98"/>
      <c r="G158" s="223" t="s">
        <v>2</v>
      </c>
      <c r="H158" s="223" t="s">
        <v>2</v>
      </c>
      <c r="I158" s="223" t="s">
        <v>2</v>
      </c>
      <c r="J158" s="37"/>
      <c r="K158" s="35"/>
      <c r="L158" s="227"/>
      <c r="M158" s="228"/>
      <c r="N158" s="228"/>
      <c r="O158" s="354"/>
      <c r="P158" s="21"/>
    </row>
    <row r="159" spans="2:20" ht="24.95" customHeight="1" x14ac:dyDescent="0.25">
      <c r="B159" s="265"/>
      <c r="C159" s="161"/>
      <c r="D159" s="306"/>
      <c r="E159" s="129"/>
      <c r="F159" s="106"/>
      <c r="G159" s="322"/>
      <c r="H159" s="322"/>
      <c r="I159" s="322"/>
      <c r="J159" s="5"/>
      <c r="K159" s="254"/>
      <c r="L159" s="255"/>
      <c r="M159" s="256"/>
      <c r="N159" s="256"/>
      <c r="O159" s="256"/>
      <c r="P159" s="21"/>
    </row>
    <row r="160" spans="2:20" ht="15" customHeight="1" x14ac:dyDescent="0.25">
      <c r="B160" s="218" t="s">
        <v>152</v>
      </c>
      <c r="C160" s="219"/>
      <c r="D160" s="219"/>
      <c r="E160" s="219"/>
      <c r="F160" s="219"/>
      <c r="G160" s="219"/>
      <c r="H160" s="219"/>
      <c r="I160" s="219"/>
      <c r="J160" s="219"/>
      <c r="K160" s="219"/>
      <c r="L160" s="219"/>
      <c r="M160" s="219"/>
      <c r="N160" s="219"/>
      <c r="O160" s="220"/>
      <c r="P160" s="30"/>
    </row>
    <row r="161" spans="2:21" ht="15" customHeight="1" x14ac:dyDescent="0.25">
      <c r="B161" s="221" t="s">
        <v>153</v>
      </c>
      <c r="C161" s="171"/>
      <c r="D161" s="284" t="s">
        <v>170</v>
      </c>
      <c r="E161" s="130"/>
      <c r="F161" s="105"/>
      <c r="G161" s="223" t="s">
        <v>2</v>
      </c>
      <c r="H161" s="223" t="s">
        <v>2</v>
      </c>
      <c r="I161" s="223" t="s">
        <v>2</v>
      </c>
      <c r="J161" s="37"/>
      <c r="K161" s="35"/>
      <c r="L161" s="227"/>
      <c r="M161" s="228"/>
      <c r="N161" s="228"/>
      <c r="O161" s="229"/>
      <c r="P161" s="21"/>
    </row>
    <row r="162" spans="2:21" ht="35.1" customHeight="1" x14ac:dyDescent="0.25">
      <c r="B162" s="265"/>
      <c r="C162" s="158"/>
      <c r="D162" s="256"/>
      <c r="E162" s="123"/>
      <c r="F162" s="100"/>
      <c r="G162" s="322"/>
      <c r="H162" s="322"/>
      <c r="I162" s="322"/>
      <c r="J162" s="18"/>
      <c r="K162" s="291"/>
      <c r="L162" s="292"/>
      <c r="M162" s="287"/>
      <c r="N162" s="287"/>
      <c r="O162" s="288"/>
      <c r="P162" s="21"/>
    </row>
    <row r="163" spans="2:21" ht="15" customHeight="1" x14ac:dyDescent="0.25">
      <c r="B163" s="375" t="s">
        <v>184</v>
      </c>
      <c r="C163" s="376"/>
      <c r="D163" s="376"/>
      <c r="E163" s="376"/>
      <c r="F163" s="376"/>
      <c r="G163" s="376"/>
      <c r="H163" s="376"/>
      <c r="I163" s="376"/>
      <c r="J163" s="376"/>
      <c r="K163" s="376"/>
      <c r="L163" s="376"/>
      <c r="M163" s="376"/>
      <c r="N163" s="376"/>
      <c r="O163" s="377"/>
      <c r="P163" s="33"/>
    </row>
    <row r="164" spans="2:21" ht="15" customHeight="1" x14ac:dyDescent="0.25">
      <c r="B164" s="221" t="s">
        <v>154</v>
      </c>
      <c r="C164" s="171"/>
      <c r="D164" s="284" t="s">
        <v>183</v>
      </c>
      <c r="E164" s="130"/>
      <c r="F164" s="105"/>
      <c r="G164" s="223" t="s">
        <v>2</v>
      </c>
      <c r="H164" s="223" t="s">
        <v>2</v>
      </c>
      <c r="I164" s="223" t="s">
        <v>2</v>
      </c>
      <c r="J164" s="37"/>
      <c r="K164" s="75"/>
      <c r="L164" s="321"/>
      <c r="M164" s="345"/>
      <c r="N164" s="345"/>
      <c r="O164" s="346"/>
      <c r="P164" s="21"/>
    </row>
    <row r="165" spans="2:21" ht="35.1" customHeight="1" x14ac:dyDescent="0.25">
      <c r="B165" s="265"/>
      <c r="C165" s="158"/>
      <c r="D165" s="256"/>
      <c r="E165" s="123"/>
      <c r="F165" s="100"/>
      <c r="G165" s="322"/>
      <c r="H165" s="322"/>
      <c r="I165" s="322"/>
      <c r="J165" s="5"/>
      <c r="K165" s="254"/>
      <c r="L165" s="255"/>
      <c r="M165" s="256"/>
      <c r="N165" s="256"/>
      <c r="O165" s="256"/>
      <c r="P165" s="21"/>
    </row>
    <row r="166" spans="2:21" ht="15" customHeight="1" x14ac:dyDescent="0.25">
      <c r="B166" s="221" t="s">
        <v>155</v>
      </c>
      <c r="C166" s="160"/>
      <c r="D166" s="232" t="s">
        <v>178</v>
      </c>
      <c r="E166" s="124"/>
      <c r="F166" s="96"/>
      <c r="G166" s="223" t="s">
        <v>2</v>
      </c>
      <c r="H166" s="223" t="s">
        <v>2</v>
      </c>
      <c r="I166" s="37" t="s">
        <v>69</v>
      </c>
      <c r="J166" s="223"/>
      <c r="K166" s="75" t="s">
        <v>69</v>
      </c>
      <c r="L166" s="404" t="s">
        <v>182</v>
      </c>
      <c r="M166" s="404"/>
      <c r="N166" s="404"/>
      <c r="O166" s="405"/>
      <c r="P166" s="21"/>
    </row>
    <row r="167" spans="2:21" ht="35.1" customHeight="1" x14ac:dyDescent="0.25">
      <c r="B167" s="225"/>
      <c r="C167" s="162"/>
      <c r="D167" s="233"/>
      <c r="E167" s="133"/>
      <c r="F167" s="97"/>
      <c r="G167" s="410"/>
      <c r="H167" s="410"/>
      <c r="I167" s="5" t="s">
        <v>2</v>
      </c>
      <c r="J167" s="224"/>
      <c r="K167" s="406" t="s">
        <v>186</v>
      </c>
      <c r="L167" s="407"/>
      <c r="M167" s="407"/>
      <c r="N167" s="407"/>
      <c r="O167" s="408"/>
      <c r="P167" s="22"/>
    </row>
    <row r="168" spans="2:21" ht="15" customHeight="1" x14ac:dyDescent="0.25">
      <c r="B168" s="221" t="s">
        <v>156</v>
      </c>
      <c r="C168" s="160"/>
      <c r="D168" s="232" t="s">
        <v>179</v>
      </c>
      <c r="E168" s="124"/>
      <c r="F168" s="96"/>
      <c r="G168" s="223" t="s">
        <v>2</v>
      </c>
      <c r="H168" s="223" t="s">
        <v>2</v>
      </c>
      <c r="I168" s="223" t="s">
        <v>2</v>
      </c>
      <c r="J168" s="290"/>
      <c r="K168" s="364" t="s">
        <v>185</v>
      </c>
      <c r="L168" s="365"/>
      <c r="M168" s="365"/>
      <c r="N168" s="365"/>
      <c r="O168" s="366"/>
      <c r="P168" s="22"/>
    </row>
    <row r="169" spans="2:21" ht="35.1" customHeight="1" x14ac:dyDescent="0.25">
      <c r="B169" s="225"/>
      <c r="C169" s="162"/>
      <c r="D169" s="233"/>
      <c r="E169" s="133"/>
      <c r="F169" s="97"/>
      <c r="G169" s="410"/>
      <c r="H169" s="410"/>
      <c r="I169" s="224"/>
      <c r="J169" s="224"/>
      <c r="K169" s="381" t="s">
        <v>186</v>
      </c>
      <c r="L169" s="382"/>
      <c r="M169" s="382"/>
      <c r="N169" s="382"/>
      <c r="O169" s="383"/>
      <c r="P169" s="22"/>
      <c r="Q169" s="371"/>
      <c r="R169" s="403"/>
      <c r="S169" s="403"/>
      <c r="T169" s="403"/>
      <c r="U169" s="403"/>
    </row>
    <row r="170" spans="2:21" ht="50.1" customHeight="1" x14ac:dyDescent="0.25">
      <c r="B170" s="44" t="s">
        <v>157</v>
      </c>
      <c r="C170" s="159"/>
      <c r="D170" s="48" t="s">
        <v>180</v>
      </c>
      <c r="E170" s="143"/>
      <c r="F170" s="104"/>
      <c r="G170" s="1" t="s">
        <v>2</v>
      </c>
      <c r="H170" s="1" t="s">
        <v>2</v>
      </c>
      <c r="I170" s="1" t="s">
        <v>2</v>
      </c>
      <c r="J170" s="1"/>
      <c r="K170" s="367" t="s">
        <v>186</v>
      </c>
      <c r="L170" s="368"/>
      <c r="M170" s="368"/>
      <c r="N170" s="368"/>
      <c r="O170" s="369"/>
      <c r="P170" s="22"/>
      <c r="Q170" s="403"/>
      <c r="R170" s="403"/>
      <c r="S170" s="403"/>
      <c r="T170" s="403"/>
      <c r="U170" s="403"/>
    </row>
    <row r="171" spans="2:21" ht="50.1" customHeight="1" x14ac:dyDescent="0.25">
      <c r="B171" s="44" t="s">
        <v>158</v>
      </c>
      <c r="C171" s="159"/>
      <c r="D171" s="48" t="s">
        <v>181</v>
      </c>
      <c r="E171" s="143"/>
      <c r="F171" s="104"/>
      <c r="G171" s="1" t="s">
        <v>2</v>
      </c>
      <c r="H171" s="1" t="s">
        <v>2</v>
      </c>
      <c r="I171" s="70"/>
      <c r="J171" s="1"/>
      <c r="K171" s="367" t="s">
        <v>187</v>
      </c>
      <c r="L171" s="368"/>
      <c r="M171" s="368"/>
      <c r="N171" s="368"/>
      <c r="O171" s="369"/>
      <c r="P171" s="22"/>
    </row>
    <row r="172" spans="2:21" ht="15" customHeight="1" x14ac:dyDescent="0.25">
      <c r="B172" s="221" t="s">
        <v>159</v>
      </c>
      <c r="C172" s="160"/>
      <c r="D172" s="321" t="s">
        <v>9</v>
      </c>
      <c r="E172" s="128"/>
      <c r="F172" s="98"/>
      <c r="G172" s="223" t="s">
        <v>2</v>
      </c>
      <c r="H172" s="223" t="s">
        <v>2</v>
      </c>
      <c r="I172" s="223" t="s">
        <v>2</v>
      </c>
      <c r="J172" s="37" t="s">
        <v>69</v>
      </c>
      <c r="K172" s="35" t="s">
        <v>69</v>
      </c>
      <c r="L172" s="227"/>
      <c r="M172" s="228"/>
      <c r="N172" s="228"/>
      <c r="O172" s="354"/>
      <c r="P172" s="21"/>
    </row>
    <row r="173" spans="2:21" ht="35.1" customHeight="1" x14ac:dyDescent="0.25">
      <c r="B173" s="363"/>
      <c r="C173" s="169"/>
      <c r="D173" s="372"/>
      <c r="E173" s="144"/>
      <c r="F173" s="110"/>
      <c r="G173" s="373"/>
      <c r="H173" s="373"/>
      <c r="I173" s="373"/>
      <c r="J173" s="84" t="s">
        <v>2</v>
      </c>
      <c r="K173" s="370" t="s">
        <v>22</v>
      </c>
      <c r="L173" s="371"/>
      <c r="M173" s="304"/>
      <c r="N173" s="304"/>
      <c r="O173" s="304"/>
      <c r="P173" s="21"/>
    </row>
    <row r="174" spans="2:21" ht="15" customHeight="1" x14ac:dyDescent="0.25">
      <c r="B174" s="56"/>
      <c r="C174" s="56"/>
      <c r="D174" s="59"/>
      <c r="E174" s="59"/>
      <c r="F174" s="59"/>
      <c r="G174" s="60"/>
      <c r="H174" s="60"/>
      <c r="I174" s="60"/>
      <c r="J174" s="57"/>
      <c r="K174" s="58"/>
      <c r="L174" s="58"/>
      <c r="M174" s="59"/>
      <c r="N174" s="59"/>
      <c r="O174" s="59"/>
      <c r="P174" s="83"/>
    </row>
    <row r="175" spans="2:21" ht="15" customHeight="1" x14ac:dyDescent="0.25">
      <c r="B175" s="87"/>
      <c r="C175" s="87"/>
      <c r="D175" s="63"/>
      <c r="E175" s="63"/>
      <c r="F175" s="63"/>
      <c r="G175" s="24"/>
      <c r="H175" s="24"/>
      <c r="I175" s="24"/>
      <c r="J175" s="61"/>
      <c r="K175" s="62"/>
      <c r="L175" s="62"/>
      <c r="M175" s="63"/>
      <c r="N175" s="63"/>
      <c r="O175" s="63"/>
      <c r="P175" s="83"/>
    </row>
    <row r="176" spans="2:21" ht="35.1" customHeight="1" x14ac:dyDescent="0.25">
      <c r="B176" s="239"/>
      <c r="C176" s="240"/>
      <c r="D176" s="241"/>
      <c r="E176" s="153"/>
      <c r="F176" s="153"/>
      <c r="G176" s="301" t="s">
        <v>68</v>
      </c>
      <c r="H176" s="302"/>
      <c r="I176" s="302"/>
      <c r="J176" s="302"/>
      <c r="K176" s="302"/>
      <c r="L176" s="302"/>
      <c r="M176" s="302"/>
      <c r="N176" s="302"/>
      <c r="O176" s="302"/>
      <c r="P176" s="21"/>
    </row>
    <row r="177" spans="2:16" ht="35.1" customHeight="1" x14ac:dyDescent="0.25">
      <c r="B177" s="242"/>
      <c r="C177" s="243"/>
      <c r="D177" s="244"/>
      <c r="E177" s="154"/>
      <c r="F177" s="154"/>
      <c r="G177" s="303"/>
      <c r="H177" s="304"/>
      <c r="I177" s="304"/>
      <c r="J177" s="304"/>
      <c r="K177" s="304"/>
      <c r="L177" s="304"/>
      <c r="M177" s="304"/>
      <c r="N177" s="304"/>
      <c r="O177" s="304"/>
      <c r="P177" s="21"/>
    </row>
    <row r="178" spans="2:16" ht="35.1" customHeight="1" x14ac:dyDescent="0.25">
      <c r="B178" s="245"/>
      <c r="C178" s="246"/>
      <c r="D178" s="247"/>
      <c r="E178" s="154"/>
      <c r="F178" s="154"/>
      <c r="G178" s="303"/>
      <c r="H178" s="304"/>
      <c r="I178" s="304"/>
      <c r="J178" s="304"/>
      <c r="K178" s="304"/>
      <c r="L178" s="304"/>
      <c r="M178" s="304"/>
      <c r="N178" s="304"/>
      <c r="O178" s="304"/>
      <c r="P178" s="21"/>
    </row>
    <row r="179" spans="2:16" ht="35.1" customHeight="1" x14ac:dyDescent="0.25">
      <c r="B179" s="236">
        <f>B6</f>
        <v>43558</v>
      </c>
      <c r="C179" s="237"/>
      <c r="D179" s="238"/>
      <c r="E179" s="131"/>
      <c r="F179" s="107"/>
      <c r="G179" s="294" t="str">
        <f>G6</f>
        <v>Versie : 0.4</v>
      </c>
      <c r="H179" s="282"/>
      <c r="I179" s="65" t="s">
        <v>176</v>
      </c>
      <c r="J179" s="94">
        <v>7</v>
      </c>
      <c r="K179" s="319"/>
      <c r="L179" s="319"/>
      <c r="M179" s="319"/>
      <c r="N179" s="319"/>
      <c r="O179" s="295"/>
      <c r="P179" s="21"/>
    </row>
    <row r="180" spans="2:16" ht="35.1" customHeight="1" x14ac:dyDescent="0.25">
      <c r="B180" s="46"/>
      <c r="C180" s="157"/>
      <c r="D180" s="299" t="s">
        <v>24</v>
      </c>
      <c r="E180" s="299"/>
      <c r="F180" s="299"/>
      <c r="G180" s="299"/>
      <c r="H180" s="299"/>
      <c r="I180" s="253"/>
      <c r="J180" s="253"/>
      <c r="K180" s="253"/>
      <c r="L180" s="253"/>
      <c r="M180" s="253"/>
      <c r="N180" s="253"/>
      <c r="O180" s="253"/>
      <c r="P180" s="21"/>
    </row>
    <row r="181" spans="2:16" ht="35.1" customHeight="1" x14ac:dyDescent="0.25">
      <c r="B181" s="46"/>
      <c r="C181" s="158"/>
      <c r="D181" s="86" t="s">
        <v>14</v>
      </c>
      <c r="E181" s="145"/>
      <c r="F181" s="109" t="s">
        <v>205</v>
      </c>
      <c r="G181" s="152" t="s">
        <v>200</v>
      </c>
      <c r="H181" s="5" t="s">
        <v>30</v>
      </c>
      <c r="I181" s="5" t="s">
        <v>0</v>
      </c>
      <c r="J181" s="5" t="s">
        <v>1</v>
      </c>
      <c r="K181" s="254" t="s">
        <v>29</v>
      </c>
      <c r="L181" s="255"/>
      <c r="M181" s="256"/>
      <c r="N181" s="256"/>
      <c r="O181" s="256"/>
      <c r="P181" s="21"/>
    </row>
    <row r="182" spans="2:16" ht="15" customHeight="1" x14ac:dyDescent="0.25">
      <c r="B182" s="218" t="s">
        <v>160</v>
      </c>
      <c r="C182" s="219"/>
      <c r="D182" s="219"/>
      <c r="E182" s="219"/>
      <c r="F182" s="219"/>
      <c r="G182" s="219"/>
      <c r="H182" s="219"/>
      <c r="I182" s="219"/>
      <c r="J182" s="219"/>
      <c r="K182" s="219"/>
      <c r="L182" s="219"/>
      <c r="M182" s="219"/>
      <c r="N182" s="219"/>
      <c r="O182" s="220"/>
      <c r="P182" s="33"/>
    </row>
    <row r="183" spans="2:16" ht="50.1" customHeight="1" x14ac:dyDescent="0.25">
      <c r="B183" s="44" t="s">
        <v>161</v>
      </c>
      <c r="C183" s="159"/>
      <c r="D183" s="48" t="s">
        <v>188</v>
      </c>
      <c r="E183" s="143"/>
      <c r="F183" s="104"/>
      <c r="G183" s="1"/>
      <c r="H183" s="1"/>
      <c r="I183" s="1"/>
      <c r="J183" s="1"/>
      <c r="K183" s="378" t="s">
        <v>189</v>
      </c>
      <c r="L183" s="379"/>
      <c r="M183" s="379"/>
      <c r="N183" s="379"/>
      <c r="O183" s="380"/>
      <c r="P183" s="21"/>
    </row>
    <row r="184" spans="2:16" ht="15" customHeight="1" x14ac:dyDescent="0.25">
      <c r="B184" s="218" t="s">
        <v>162</v>
      </c>
      <c r="C184" s="219"/>
      <c r="D184" s="219"/>
      <c r="E184" s="219"/>
      <c r="F184" s="219"/>
      <c r="G184" s="219"/>
      <c r="H184" s="219"/>
      <c r="I184" s="219"/>
      <c r="J184" s="219"/>
      <c r="K184" s="219"/>
      <c r="L184" s="219"/>
      <c r="M184" s="219"/>
      <c r="N184" s="219"/>
      <c r="O184" s="220"/>
      <c r="P184" s="27"/>
    </row>
    <row r="185" spans="2:16" ht="15" customHeight="1" x14ac:dyDescent="0.25">
      <c r="B185" s="221" t="s">
        <v>163</v>
      </c>
      <c r="C185" s="169"/>
      <c r="D185" s="359" t="s">
        <v>78</v>
      </c>
      <c r="E185" s="136"/>
      <c r="F185" s="117"/>
      <c r="G185" s="356" t="s">
        <v>2</v>
      </c>
      <c r="H185" s="356" t="s">
        <v>2</v>
      </c>
      <c r="I185" s="356" t="s">
        <v>2</v>
      </c>
      <c r="J185" s="39" t="s">
        <v>69</v>
      </c>
      <c r="K185" s="40" t="s">
        <v>69</v>
      </c>
      <c r="L185" s="357"/>
      <c r="M185" s="358"/>
      <c r="N185" s="358"/>
      <c r="O185" s="268"/>
      <c r="P185" s="21"/>
    </row>
    <row r="186" spans="2:16" ht="35.1" customHeight="1" x14ac:dyDescent="0.25">
      <c r="B186" s="265"/>
      <c r="C186" s="161"/>
      <c r="D186" s="360"/>
      <c r="E186" s="129"/>
      <c r="F186" s="106"/>
      <c r="G186" s="322"/>
      <c r="H186" s="322"/>
      <c r="I186" s="322"/>
      <c r="J186" s="5" t="s">
        <v>2</v>
      </c>
      <c r="K186" s="254" t="s">
        <v>22</v>
      </c>
      <c r="L186" s="255"/>
      <c r="M186" s="256"/>
      <c r="N186" s="256"/>
      <c r="O186" s="256"/>
      <c r="P186" s="21"/>
    </row>
    <row r="187" spans="2:16" ht="15" customHeight="1" x14ac:dyDescent="0.25">
      <c r="B187" s="221" t="s">
        <v>164</v>
      </c>
      <c r="C187" s="160"/>
      <c r="D187" s="321" t="s">
        <v>10</v>
      </c>
      <c r="E187" s="128"/>
      <c r="F187" s="98"/>
      <c r="G187" s="223" t="s">
        <v>2</v>
      </c>
      <c r="H187" s="223" t="s">
        <v>2</v>
      </c>
      <c r="I187" s="223" t="s">
        <v>2</v>
      </c>
      <c r="J187" s="37" t="s">
        <v>69</v>
      </c>
      <c r="K187" s="35" t="s">
        <v>69</v>
      </c>
      <c r="L187" s="355" t="s">
        <v>197</v>
      </c>
      <c r="M187" s="228"/>
      <c r="N187" s="228"/>
      <c r="O187" s="354"/>
      <c r="P187" s="21"/>
    </row>
    <row r="188" spans="2:16" ht="35.1" customHeight="1" x14ac:dyDescent="0.25">
      <c r="B188" s="265"/>
      <c r="C188" s="161"/>
      <c r="D188" s="306"/>
      <c r="E188" s="129"/>
      <c r="F188" s="106"/>
      <c r="G188" s="322"/>
      <c r="H188" s="322"/>
      <c r="I188" s="322"/>
      <c r="J188" s="5" t="s">
        <v>2</v>
      </c>
      <c r="K188" s="217" t="s">
        <v>224</v>
      </c>
      <c r="L188" s="217"/>
      <c r="M188" s="217"/>
      <c r="N188" s="217"/>
      <c r="O188" s="217"/>
      <c r="P188" s="31"/>
    </row>
    <row r="189" spans="2:16" ht="50.1" customHeight="1" x14ac:dyDescent="0.25">
      <c r="B189" s="44" t="s">
        <v>165</v>
      </c>
      <c r="C189" s="159"/>
      <c r="D189" s="48" t="s">
        <v>26</v>
      </c>
      <c r="E189" s="143"/>
      <c r="F189" s="104"/>
      <c r="G189" s="1" t="s">
        <v>2</v>
      </c>
      <c r="H189" s="1" t="s">
        <v>2</v>
      </c>
      <c r="I189" s="1"/>
      <c r="J189" s="1"/>
      <c r="K189" s="361" t="s">
        <v>225</v>
      </c>
      <c r="L189" s="215"/>
      <c r="M189" s="299"/>
      <c r="N189" s="299"/>
      <c r="O189" s="299"/>
      <c r="P189" s="22"/>
    </row>
    <row r="190" spans="2:16" ht="15" customHeight="1" x14ac:dyDescent="0.25">
      <c r="B190" s="218" t="s">
        <v>198</v>
      </c>
      <c r="C190" s="219"/>
      <c r="D190" s="219"/>
      <c r="E190" s="219"/>
      <c r="F190" s="219"/>
      <c r="G190" s="219"/>
      <c r="H190" s="219"/>
      <c r="I190" s="219"/>
      <c r="J190" s="219"/>
      <c r="K190" s="219"/>
      <c r="L190" s="219"/>
      <c r="M190" s="219"/>
      <c r="N190" s="219"/>
      <c r="O190" s="220"/>
      <c r="P190" s="33"/>
    </row>
    <row r="191" spans="2:16" ht="24.95" customHeight="1" x14ac:dyDescent="0.25">
      <c r="B191" s="44" t="s">
        <v>166</v>
      </c>
      <c r="C191" s="159"/>
      <c r="D191" s="48" t="s">
        <v>11</v>
      </c>
      <c r="E191" s="143"/>
      <c r="F191" s="104"/>
      <c r="G191" s="1" t="s">
        <v>2</v>
      </c>
      <c r="H191" s="1"/>
      <c r="I191" s="1"/>
      <c r="J191" s="1"/>
      <c r="K191" s="362" t="s">
        <v>201</v>
      </c>
      <c r="L191" s="215"/>
      <c r="M191" s="299"/>
      <c r="N191" s="299"/>
      <c r="O191" s="299"/>
      <c r="P191" s="22"/>
    </row>
    <row r="192" spans="2:16" ht="24.95" customHeight="1" x14ac:dyDescent="0.25">
      <c r="B192" s="44" t="s">
        <v>167</v>
      </c>
      <c r="C192" s="159"/>
      <c r="D192" s="48" t="s">
        <v>12</v>
      </c>
      <c r="E192" s="143"/>
      <c r="F192" s="104"/>
      <c r="G192" s="1" t="s">
        <v>2</v>
      </c>
      <c r="H192" s="1" t="s">
        <v>2</v>
      </c>
      <c r="I192" s="1"/>
      <c r="J192" s="1"/>
      <c r="K192" s="214" t="s">
        <v>27</v>
      </c>
      <c r="L192" s="215"/>
      <c r="M192" s="299"/>
      <c r="N192" s="299"/>
      <c r="O192" s="299"/>
      <c r="P192" s="22"/>
    </row>
    <row r="193" spans="2:16" ht="15" customHeight="1" x14ac:dyDescent="0.25">
      <c r="B193" s="221" t="s">
        <v>168</v>
      </c>
      <c r="C193" s="160"/>
      <c r="D193" s="321" t="s">
        <v>23</v>
      </c>
      <c r="E193" s="128"/>
      <c r="F193" s="98"/>
      <c r="G193" s="223" t="s">
        <v>2</v>
      </c>
      <c r="H193" s="223" t="s">
        <v>2</v>
      </c>
      <c r="I193" s="223" t="s">
        <v>2</v>
      </c>
      <c r="J193" s="37" t="s">
        <v>69</v>
      </c>
      <c r="K193" s="35" t="s">
        <v>69</v>
      </c>
      <c r="L193" s="227"/>
      <c r="M193" s="228"/>
      <c r="N193" s="228"/>
      <c r="O193" s="354"/>
      <c r="P193" s="21"/>
    </row>
    <row r="194" spans="2:16" ht="35.1" customHeight="1" x14ac:dyDescent="0.25">
      <c r="B194" s="225"/>
      <c r="C194" s="162"/>
      <c r="D194" s="306"/>
      <c r="E194" s="129"/>
      <c r="F194" s="106"/>
      <c r="G194" s="322"/>
      <c r="H194" s="322"/>
      <c r="I194" s="322"/>
      <c r="J194" s="5" t="s">
        <v>2</v>
      </c>
      <c r="K194" s="254" t="s">
        <v>22</v>
      </c>
      <c r="L194" s="255"/>
      <c r="M194" s="256"/>
      <c r="N194" s="256"/>
      <c r="O194" s="256"/>
      <c r="P194" s="21"/>
    </row>
    <row r="195" spans="2:16" ht="24.95" customHeight="1" x14ac:dyDescent="0.25">
      <c r="B195" s="47" t="s">
        <v>169</v>
      </c>
      <c r="C195" s="170"/>
      <c r="D195" s="52" t="s">
        <v>13</v>
      </c>
      <c r="E195" s="52"/>
      <c r="F195" s="52"/>
      <c r="G195" s="14" t="s">
        <v>2</v>
      </c>
      <c r="H195" s="14" t="s">
        <v>2</v>
      </c>
      <c r="I195" s="14"/>
      <c r="J195" s="14"/>
      <c r="K195" s="351" t="s">
        <v>48</v>
      </c>
      <c r="L195" s="352"/>
      <c r="M195" s="353"/>
      <c r="N195" s="353"/>
      <c r="O195" s="353"/>
      <c r="P195" s="22"/>
    </row>
    <row r="196" spans="2:16" s="9" customFormat="1" x14ac:dyDescent="0.25">
      <c r="B196" s="45"/>
      <c r="C196" s="45"/>
      <c r="D196" s="13"/>
      <c r="E196" s="13"/>
      <c r="F196" s="13"/>
      <c r="G196" s="12"/>
      <c r="H196" s="12"/>
      <c r="I196" s="12"/>
      <c r="J196" s="12"/>
      <c r="K196" s="13"/>
      <c r="L196" s="13"/>
      <c r="M196" s="50"/>
      <c r="N196" s="49"/>
      <c r="O196" s="13"/>
      <c r="P196" s="13"/>
    </row>
    <row r="197" spans="2:16" s="9" customFormat="1" x14ac:dyDescent="0.25">
      <c r="B197" s="45"/>
      <c r="C197" s="45"/>
      <c r="D197" s="13"/>
      <c r="E197" s="13"/>
      <c r="F197" s="13"/>
      <c r="G197" s="12"/>
      <c r="H197" s="12"/>
      <c r="I197" s="12"/>
      <c r="J197" s="12"/>
      <c r="K197" s="13"/>
      <c r="L197" s="13"/>
      <c r="M197" s="49"/>
      <c r="N197" s="49"/>
      <c r="O197" s="13"/>
      <c r="P197" s="13"/>
    </row>
    <row r="198" spans="2:16" s="9" customFormat="1" x14ac:dyDescent="0.25">
      <c r="B198" s="45"/>
      <c r="C198" s="45"/>
      <c r="D198" s="13"/>
      <c r="E198" s="13"/>
      <c r="F198" s="13"/>
      <c r="G198" s="12"/>
      <c r="H198" s="12"/>
      <c r="I198" s="12"/>
      <c r="J198" s="12"/>
      <c r="K198" s="13"/>
      <c r="L198" s="13"/>
      <c r="M198" s="49"/>
      <c r="N198" s="49"/>
      <c r="O198" s="13"/>
      <c r="P198" s="13"/>
    </row>
    <row r="199" spans="2:16" s="9" customFormat="1" x14ac:dyDescent="0.25">
      <c r="B199" s="45"/>
      <c r="C199" s="45"/>
      <c r="D199" s="13"/>
      <c r="E199" s="13"/>
      <c r="F199" s="13"/>
      <c r="G199" s="12"/>
      <c r="H199" s="12"/>
      <c r="I199" s="12"/>
      <c r="J199" s="12"/>
      <c r="K199" s="13"/>
      <c r="L199" s="13"/>
      <c r="M199" s="49"/>
      <c r="N199" s="49"/>
      <c r="O199" s="13"/>
      <c r="P199" s="13"/>
    </row>
    <row r="200" spans="2:16" s="9" customFormat="1" x14ac:dyDescent="0.25">
      <c r="B200" s="45"/>
      <c r="C200" s="45"/>
      <c r="D200" s="13"/>
      <c r="E200" s="13"/>
      <c r="F200" s="13"/>
      <c r="G200" s="12"/>
      <c r="H200" s="12"/>
      <c r="I200" s="12"/>
      <c r="J200" s="12"/>
      <c r="K200" s="13"/>
      <c r="L200" s="13"/>
      <c r="M200" s="49"/>
      <c r="N200" s="49"/>
      <c r="O200" s="13"/>
      <c r="P200" s="13"/>
    </row>
    <row r="201" spans="2:16" s="9" customFormat="1" x14ac:dyDescent="0.25">
      <c r="B201" s="45"/>
      <c r="C201" s="45"/>
      <c r="D201" s="13"/>
      <c r="E201" s="13"/>
      <c r="F201" s="13"/>
      <c r="G201" s="12"/>
      <c r="H201" s="12"/>
      <c r="I201" s="12"/>
      <c r="J201" s="12"/>
      <c r="K201" s="13"/>
      <c r="L201" s="13"/>
      <c r="M201" s="49"/>
      <c r="N201" s="49"/>
      <c r="O201" s="13"/>
      <c r="P201" s="13"/>
    </row>
    <row r="202" spans="2:16" s="9" customFormat="1" x14ac:dyDescent="0.25">
      <c r="B202" s="45"/>
      <c r="C202" s="45"/>
      <c r="D202" s="13"/>
      <c r="E202" s="13"/>
      <c r="F202" s="13"/>
      <c r="G202" s="12"/>
      <c r="H202" s="12"/>
      <c r="I202" s="12"/>
      <c r="J202" s="12"/>
      <c r="K202" s="13"/>
      <c r="L202" s="13"/>
      <c r="M202" s="49"/>
      <c r="N202" s="49"/>
      <c r="O202" s="13"/>
      <c r="P202" s="13"/>
    </row>
    <row r="203" spans="2:16" s="9" customFormat="1" x14ac:dyDescent="0.25">
      <c r="B203" s="45"/>
      <c r="C203" s="45"/>
      <c r="D203" s="13"/>
      <c r="E203" s="13"/>
      <c r="F203" s="13"/>
      <c r="G203" s="12"/>
      <c r="H203" s="12"/>
      <c r="I203" s="12"/>
      <c r="J203" s="12"/>
      <c r="K203" s="13"/>
      <c r="L203" s="13"/>
      <c r="M203" s="49"/>
      <c r="N203" s="49"/>
      <c r="O203" s="13"/>
      <c r="P203" s="13"/>
    </row>
    <row r="204" spans="2:16" s="9" customFormat="1" x14ac:dyDescent="0.25">
      <c r="B204" s="45"/>
      <c r="C204" s="45"/>
      <c r="D204" s="13"/>
      <c r="E204" s="13"/>
      <c r="F204" s="13"/>
      <c r="G204" s="12"/>
      <c r="H204" s="12"/>
      <c r="I204" s="12"/>
      <c r="J204" s="12"/>
      <c r="K204" s="13"/>
      <c r="L204" s="13"/>
      <c r="M204" s="49"/>
      <c r="N204" s="49"/>
      <c r="O204" s="13"/>
      <c r="P204" s="13"/>
    </row>
    <row r="205" spans="2:16" s="9" customFormat="1" x14ac:dyDescent="0.25">
      <c r="B205" s="45"/>
      <c r="C205" s="45"/>
      <c r="D205" s="13"/>
      <c r="E205" s="13"/>
      <c r="F205" s="13"/>
      <c r="G205" s="12"/>
      <c r="H205" s="12"/>
      <c r="I205" s="12"/>
      <c r="J205" s="12"/>
      <c r="K205" s="13"/>
      <c r="L205" s="13"/>
      <c r="M205" s="49"/>
      <c r="N205" s="49"/>
      <c r="O205" s="13"/>
      <c r="P205" s="13"/>
    </row>
    <row r="206" spans="2:16" s="9" customFormat="1" x14ac:dyDescent="0.25">
      <c r="B206" s="45"/>
      <c r="C206" s="45"/>
      <c r="D206" s="13"/>
      <c r="E206" s="13"/>
      <c r="F206" s="13"/>
      <c r="G206" s="12"/>
      <c r="H206" s="12"/>
      <c r="I206" s="12"/>
      <c r="J206" s="12"/>
      <c r="K206" s="13"/>
      <c r="L206" s="13"/>
      <c r="M206" s="49"/>
      <c r="N206" s="49"/>
      <c r="O206" s="13"/>
      <c r="P206" s="13"/>
    </row>
    <row r="207" spans="2:16" s="9" customFormat="1" x14ac:dyDescent="0.25">
      <c r="B207" s="45"/>
      <c r="C207" s="45"/>
      <c r="D207" s="13"/>
      <c r="E207" s="13"/>
      <c r="F207" s="13"/>
      <c r="G207" s="12"/>
      <c r="H207" s="12"/>
      <c r="I207" s="12"/>
      <c r="J207" s="12"/>
      <c r="K207" s="13"/>
      <c r="L207" s="13"/>
      <c r="M207" s="49"/>
      <c r="N207" s="49"/>
      <c r="O207" s="13"/>
      <c r="P207" s="13"/>
    </row>
    <row r="208" spans="2:16" s="9" customFormat="1" x14ac:dyDescent="0.25">
      <c r="B208" s="45"/>
      <c r="C208" s="45"/>
      <c r="D208" s="13"/>
      <c r="E208" s="13"/>
      <c r="F208" s="13"/>
      <c r="G208" s="12"/>
      <c r="H208" s="12"/>
      <c r="I208" s="12"/>
      <c r="J208" s="12"/>
      <c r="K208" s="13"/>
      <c r="L208" s="13"/>
      <c r="M208" s="49"/>
      <c r="N208" s="49"/>
      <c r="O208" s="13"/>
      <c r="P208" s="13"/>
    </row>
    <row r="209" spans="2:16" s="9" customFormat="1" x14ac:dyDescent="0.25">
      <c r="B209" s="45"/>
      <c r="C209" s="45"/>
      <c r="D209" s="13"/>
      <c r="E209" s="13"/>
      <c r="F209" s="13"/>
      <c r="G209" s="12"/>
      <c r="H209" s="12"/>
      <c r="I209" s="12"/>
      <c r="J209" s="12"/>
      <c r="K209" s="13"/>
      <c r="L209" s="13"/>
      <c r="M209" s="49"/>
      <c r="N209" s="49"/>
      <c r="O209" s="13"/>
      <c r="P209" s="13"/>
    </row>
    <row r="210" spans="2:16" s="9" customFormat="1" x14ac:dyDescent="0.25">
      <c r="B210" s="45"/>
      <c r="C210" s="45"/>
      <c r="D210" s="13"/>
      <c r="E210" s="13"/>
      <c r="F210" s="13"/>
      <c r="G210" s="12"/>
      <c r="H210" s="12"/>
      <c r="I210" s="12"/>
      <c r="J210" s="12"/>
      <c r="K210" s="13"/>
      <c r="L210" s="13"/>
      <c r="M210" s="49"/>
      <c r="N210" s="49"/>
      <c r="O210" s="13"/>
      <c r="P210" s="13"/>
    </row>
    <row r="211" spans="2:16" s="9" customFormat="1" x14ac:dyDescent="0.25">
      <c r="B211" s="45"/>
      <c r="C211" s="45"/>
      <c r="D211" s="13"/>
      <c r="E211" s="13"/>
      <c r="F211" s="13"/>
      <c r="G211" s="12"/>
      <c r="H211" s="12"/>
      <c r="I211" s="12"/>
      <c r="J211" s="12"/>
      <c r="K211" s="13"/>
      <c r="L211" s="13"/>
      <c r="M211" s="49"/>
      <c r="N211" s="49"/>
      <c r="O211" s="13"/>
      <c r="P211" s="13"/>
    </row>
    <row r="212" spans="2:16" s="9" customFormat="1" x14ac:dyDescent="0.25">
      <c r="B212" s="45"/>
      <c r="C212" s="45"/>
      <c r="D212" s="13"/>
      <c r="E212" s="13"/>
      <c r="F212" s="13"/>
      <c r="G212" s="12"/>
      <c r="H212" s="12"/>
      <c r="I212" s="12"/>
      <c r="J212" s="12"/>
      <c r="K212" s="13"/>
      <c r="L212" s="13"/>
      <c r="M212" s="49"/>
      <c r="N212" s="49"/>
      <c r="O212" s="13"/>
      <c r="P212" s="13"/>
    </row>
    <row r="213" spans="2:16" s="9" customFormat="1" x14ac:dyDescent="0.25">
      <c r="B213" s="45"/>
      <c r="C213" s="45"/>
      <c r="D213" s="13"/>
      <c r="E213" s="13"/>
      <c r="F213" s="13"/>
      <c r="G213" s="12"/>
      <c r="H213" s="12"/>
      <c r="I213" s="12"/>
      <c r="J213" s="12"/>
      <c r="K213" s="13"/>
      <c r="L213" s="13"/>
      <c r="M213" s="49"/>
      <c r="N213" s="49"/>
      <c r="O213" s="13"/>
      <c r="P213" s="13"/>
    </row>
    <row r="214" spans="2:16" s="9" customFormat="1" x14ac:dyDescent="0.25">
      <c r="B214" s="45"/>
      <c r="C214" s="45"/>
      <c r="D214" s="13"/>
      <c r="E214" s="13"/>
      <c r="F214" s="13"/>
      <c r="G214" s="12"/>
      <c r="H214" s="12"/>
      <c r="I214" s="12"/>
      <c r="J214" s="12"/>
      <c r="K214" s="13"/>
      <c r="L214" s="13"/>
      <c r="M214" s="49"/>
      <c r="N214" s="49"/>
      <c r="O214" s="13"/>
      <c r="P214" s="13"/>
    </row>
    <row r="215" spans="2:16" s="9" customFormat="1" x14ac:dyDescent="0.25">
      <c r="B215" s="45"/>
      <c r="C215" s="45"/>
      <c r="D215" s="13"/>
      <c r="E215" s="13"/>
      <c r="F215" s="13"/>
      <c r="G215" s="12"/>
      <c r="H215" s="12"/>
      <c r="I215" s="12"/>
      <c r="J215" s="12"/>
      <c r="K215" s="13"/>
      <c r="L215" s="13"/>
      <c r="M215" s="49"/>
      <c r="N215" s="49"/>
      <c r="O215" s="13"/>
      <c r="P215" s="13"/>
    </row>
    <row r="216" spans="2:16" s="9" customFormat="1" x14ac:dyDescent="0.25">
      <c r="B216" s="45"/>
      <c r="C216" s="45"/>
      <c r="D216" s="13"/>
      <c r="E216" s="13"/>
      <c r="F216" s="13"/>
      <c r="G216" s="12"/>
      <c r="H216" s="12"/>
      <c r="I216" s="12"/>
      <c r="J216" s="12"/>
      <c r="K216" s="13"/>
      <c r="L216" s="13"/>
      <c r="M216" s="49"/>
      <c r="N216" s="49"/>
      <c r="O216" s="13"/>
      <c r="P216" s="13"/>
    </row>
    <row r="217" spans="2:16" s="9" customFormat="1" x14ac:dyDescent="0.25">
      <c r="B217" s="45"/>
      <c r="C217" s="45"/>
      <c r="D217" s="13"/>
      <c r="E217" s="13"/>
      <c r="F217" s="13"/>
      <c r="G217" s="12"/>
      <c r="H217" s="12"/>
      <c r="I217" s="12"/>
      <c r="J217" s="12"/>
      <c r="K217" s="13"/>
      <c r="L217" s="13"/>
      <c r="M217" s="49"/>
      <c r="N217" s="49"/>
      <c r="O217" s="13"/>
      <c r="P217" s="13"/>
    </row>
    <row r="218" spans="2:16" x14ac:dyDescent="0.25">
      <c r="D218" s="8"/>
      <c r="E218" s="8"/>
      <c r="F218" s="8"/>
      <c r="G218" s="7"/>
      <c r="H218" s="7"/>
      <c r="I218" s="7"/>
      <c r="J218" s="7"/>
      <c r="K218" s="8"/>
      <c r="L218" s="8"/>
      <c r="M218" s="8"/>
      <c r="N218" s="23"/>
      <c r="O218" s="8"/>
      <c r="P218" s="13"/>
    </row>
    <row r="219" spans="2:16" x14ac:dyDescent="0.25">
      <c r="D219" s="8"/>
      <c r="E219" s="8"/>
      <c r="F219" s="8"/>
      <c r="G219" s="7"/>
      <c r="H219" s="7"/>
      <c r="I219" s="7"/>
      <c r="J219" s="7"/>
      <c r="K219" s="8"/>
      <c r="L219" s="8"/>
      <c r="M219" s="8"/>
      <c r="N219" s="23"/>
      <c r="O219" s="8"/>
      <c r="P219" s="13"/>
    </row>
    <row r="220" spans="2:16" x14ac:dyDescent="0.25">
      <c r="D220" s="8"/>
      <c r="E220" s="8"/>
      <c r="F220" s="8"/>
      <c r="G220" s="7"/>
      <c r="H220" s="7"/>
      <c r="I220" s="7"/>
      <c r="J220" s="7"/>
      <c r="K220" s="8"/>
      <c r="L220" s="8"/>
      <c r="M220" s="8"/>
      <c r="N220" s="23"/>
      <c r="O220" s="8"/>
      <c r="P220" s="13"/>
    </row>
    <row r="221" spans="2:16" x14ac:dyDescent="0.25">
      <c r="D221" s="8"/>
      <c r="E221" s="8"/>
      <c r="F221" s="8"/>
      <c r="G221" s="7"/>
      <c r="H221" s="7"/>
      <c r="I221" s="7"/>
      <c r="J221" s="7"/>
      <c r="K221" s="8"/>
      <c r="L221" s="8"/>
      <c r="M221" s="8"/>
      <c r="N221" s="23"/>
      <c r="O221" s="8"/>
      <c r="P221" s="13"/>
    </row>
    <row r="222" spans="2:16" x14ac:dyDescent="0.25">
      <c r="D222" s="8"/>
      <c r="E222" s="8"/>
      <c r="F222" s="8"/>
      <c r="G222" s="7"/>
      <c r="H222" s="7"/>
      <c r="I222" s="7"/>
      <c r="J222" s="7"/>
      <c r="K222" s="8"/>
      <c r="L222" s="8"/>
      <c r="M222" s="8"/>
      <c r="N222" s="23"/>
      <c r="O222" s="8"/>
      <c r="P222" s="13"/>
    </row>
    <row r="223" spans="2:16" x14ac:dyDescent="0.25">
      <c r="D223" s="8"/>
      <c r="E223" s="8"/>
      <c r="F223" s="8"/>
      <c r="G223" s="7"/>
      <c r="H223" s="7"/>
      <c r="I223" s="7"/>
      <c r="J223" s="7"/>
      <c r="K223" s="8"/>
      <c r="L223" s="8"/>
      <c r="M223" s="8"/>
      <c r="N223" s="23"/>
      <c r="O223" s="8"/>
      <c r="P223" s="13"/>
    </row>
    <row r="224" spans="2:16" x14ac:dyDescent="0.25">
      <c r="D224" s="8"/>
      <c r="E224" s="8"/>
      <c r="F224" s="8"/>
      <c r="G224" s="7"/>
      <c r="H224" s="7"/>
      <c r="I224" s="7"/>
      <c r="J224" s="7"/>
      <c r="K224" s="8"/>
      <c r="L224" s="8"/>
      <c r="M224" s="8"/>
      <c r="N224" s="23"/>
      <c r="O224" s="8"/>
      <c r="P224" s="13"/>
    </row>
    <row r="225" spans="4:16" x14ac:dyDescent="0.25">
      <c r="D225" s="8"/>
      <c r="E225" s="8"/>
      <c r="F225" s="8"/>
      <c r="G225" s="7"/>
      <c r="H225" s="7"/>
      <c r="I225" s="7"/>
      <c r="J225" s="7"/>
      <c r="K225" s="8"/>
      <c r="L225" s="8"/>
      <c r="M225" s="8"/>
      <c r="N225" s="23"/>
      <c r="O225" s="8"/>
      <c r="P225" s="13"/>
    </row>
    <row r="226" spans="4:16" x14ac:dyDescent="0.25">
      <c r="D226" s="8"/>
      <c r="E226" s="8"/>
      <c r="F226" s="8"/>
      <c r="G226" s="7"/>
      <c r="H226" s="7"/>
      <c r="I226" s="7"/>
      <c r="J226" s="7"/>
      <c r="K226" s="8"/>
      <c r="L226" s="8"/>
      <c r="M226" s="8"/>
      <c r="N226" s="23"/>
      <c r="O226" s="8"/>
      <c r="P226" s="13"/>
    </row>
    <row r="227" spans="4:16" x14ac:dyDescent="0.25">
      <c r="D227" s="8"/>
      <c r="E227" s="8"/>
      <c r="F227" s="8"/>
      <c r="G227" s="7"/>
      <c r="H227" s="7"/>
      <c r="I227" s="7"/>
      <c r="J227" s="7"/>
      <c r="K227" s="8"/>
      <c r="L227" s="8"/>
      <c r="M227" s="8"/>
      <c r="N227" s="23"/>
      <c r="O227" s="8"/>
      <c r="P227" s="13"/>
    </row>
    <row r="228" spans="4:16" x14ac:dyDescent="0.25">
      <c r="D228" s="8"/>
      <c r="E228" s="8"/>
      <c r="F228" s="8"/>
      <c r="G228" s="7"/>
      <c r="H228" s="7"/>
      <c r="I228" s="7"/>
      <c r="J228" s="7"/>
      <c r="K228" s="8"/>
      <c r="L228" s="8"/>
      <c r="M228" s="8"/>
      <c r="N228" s="23"/>
      <c r="O228" s="8"/>
      <c r="P228" s="13"/>
    </row>
    <row r="229" spans="4:16" x14ac:dyDescent="0.25">
      <c r="D229" s="8"/>
      <c r="E229" s="8"/>
      <c r="F229" s="8"/>
      <c r="G229" s="7"/>
      <c r="H229" s="7"/>
      <c r="I229" s="7"/>
      <c r="J229" s="7"/>
      <c r="K229" s="8"/>
      <c r="L229" s="8"/>
      <c r="M229" s="8"/>
      <c r="N229" s="23"/>
      <c r="O229" s="8"/>
      <c r="P229" s="13"/>
    </row>
    <row r="230" spans="4:16" x14ac:dyDescent="0.25">
      <c r="D230" s="8"/>
      <c r="E230" s="8"/>
      <c r="F230" s="8"/>
      <c r="G230" s="7"/>
      <c r="H230" s="7"/>
      <c r="I230" s="7"/>
      <c r="J230" s="7"/>
      <c r="K230" s="8"/>
      <c r="L230" s="8"/>
      <c r="M230" s="8"/>
      <c r="N230" s="23"/>
      <c r="O230" s="8"/>
      <c r="P230" s="13"/>
    </row>
    <row r="231" spans="4:16" x14ac:dyDescent="0.25">
      <c r="D231" s="8"/>
      <c r="E231" s="8"/>
      <c r="F231" s="8"/>
      <c r="G231" s="7"/>
      <c r="H231" s="7"/>
      <c r="I231" s="7"/>
      <c r="J231" s="7"/>
      <c r="K231" s="8"/>
      <c r="L231" s="8"/>
      <c r="M231" s="8"/>
      <c r="N231" s="23"/>
      <c r="O231" s="8"/>
      <c r="P231" s="13"/>
    </row>
    <row r="232" spans="4:16" x14ac:dyDescent="0.25">
      <c r="D232" s="8"/>
      <c r="E232" s="8"/>
      <c r="F232" s="8"/>
      <c r="G232" s="7"/>
      <c r="H232" s="7"/>
      <c r="I232" s="7"/>
      <c r="J232" s="7"/>
      <c r="K232" s="8"/>
      <c r="L232" s="8"/>
      <c r="M232" s="8"/>
      <c r="N232" s="23"/>
      <c r="O232" s="8"/>
      <c r="P232" s="13"/>
    </row>
    <row r="233" spans="4:16" x14ac:dyDescent="0.25">
      <c r="D233" s="8"/>
      <c r="E233" s="8"/>
      <c r="F233" s="8"/>
      <c r="G233" s="7"/>
      <c r="H233" s="7"/>
      <c r="I233" s="7"/>
      <c r="J233" s="7"/>
      <c r="K233" s="8"/>
      <c r="L233" s="8"/>
      <c r="M233" s="8"/>
      <c r="N233" s="23"/>
      <c r="O233" s="8"/>
      <c r="P233" s="13"/>
    </row>
    <row r="234" spans="4:16" x14ac:dyDescent="0.25">
      <c r="D234" s="8"/>
      <c r="E234" s="8"/>
      <c r="F234" s="8"/>
      <c r="G234" s="7"/>
      <c r="H234" s="7"/>
      <c r="I234" s="7"/>
      <c r="J234" s="7"/>
      <c r="K234" s="8"/>
      <c r="L234" s="8"/>
      <c r="M234" s="8"/>
      <c r="N234" s="23"/>
      <c r="O234" s="8"/>
      <c r="P234" s="13"/>
    </row>
    <row r="235" spans="4:16" x14ac:dyDescent="0.25">
      <c r="D235" s="8"/>
      <c r="E235" s="8"/>
      <c r="F235" s="8"/>
      <c r="G235" s="7"/>
      <c r="H235" s="7"/>
      <c r="I235" s="7"/>
      <c r="J235" s="7"/>
      <c r="K235" s="8"/>
      <c r="L235" s="8"/>
      <c r="M235" s="8"/>
      <c r="N235" s="23"/>
      <c r="O235" s="8"/>
      <c r="P235" s="13"/>
    </row>
    <row r="236" spans="4:16" x14ac:dyDescent="0.25">
      <c r="D236" s="8"/>
      <c r="E236" s="8"/>
      <c r="F236" s="8"/>
      <c r="G236" s="7"/>
      <c r="H236" s="7"/>
      <c r="I236" s="7"/>
      <c r="J236" s="7"/>
      <c r="K236" s="8"/>
      <c r="L236" s="8"/>
      <c r="M236" s="8"/>
      <c r="N236" s="23"/>
      <c r="O236" s="8"/>
      <c r="P236" s="13"/>
    </row>
    <row r="237" spans="4:16" x14ac:dyDescent="0.25">
      <c r="D237" s="8"/>
      <c r="E237" s="8"/>
      <c r="F237" s="8"/>
      <c r="G237" s="7"/>
      <c r="H237" s="7"/>
      <c r="I237" s="7"/>
      <c r="J237" s="7"/>
      <c r="K237" s="8"/>
      <c r="L237" s="8"/>
      <c r="M237" s="8"/>
      <c r="N237" s="23"/>
      <c r="O237" s="8"/>
      <c r="P237" s="13"/>
    </row>
    <row r="238" spans="4:16" x14ac:dyDescent="0.25">
      <c r="D238" s="8"/>
      <c r="E238" s="8"/>
      <c r="F238" s="8"/>
      <c r="G238" s="7"/>
      <c r="H238" s="7"/>
      <c r="I238" s="7"/>
      <c r="J238" s="7"/>
      <c r="K238" s="8"/>
      <c r="L238" s="8"/>
      <c r="M238" s="8"/>
      <c r="N238" s="23"/>
      <c r="O238" s="8"/>
      <c r="P238" s="13"/>
    </row>
    <row r="239" spans="4:16" x14ac:dyDescent="0.25">
      <c r="D239" s="8"/>
      <c r="E239" s="8"/>
      <c r="F239" s="8"/>
      <c r="G239" s="7"/>
      <c r="H239" s="7"/>
      <c r="I239" s="7"/>
      <c r="J239" s="7"/>
      <c r="K239" s="8"/>
      <c r="L239" s="8"/>
      <c r="M239" s="8"/>
      <c r="N239" s="23"/>
      <c r="O239" s="8"/>
      <c r="P239" s="13"/>
    </row>
    <row r="240" spans="4:16" x14ac:dyDescent="0.25">
      <c r="D240" s="8"/>
      <c r="E240" s="8"/>
      <c r="F240" s="8"/>
      <c r="G240" s="7"/>
      <c r="H240" s="7"/>
      <c r="I240" s="7"/>
      <c r="J240" s="7"/>
      <c r="K240" s="8"/>
      <c r="L240" s="8"/>
      <c r="M240" s="8"/>
      <c r="N240" s="23"/>
      <c r="O240" s="8"/>
      <c r="P240" s="13"/>
    </row>
    <row r="241" spans="4:16" x14ac:dyDescent="0.25">
      <c r="D241" s="8"/>
      <c r="E241" s="8"/>
      <c r="F241" s="8"/>
      <c r="G241" s="7"/>
      <c r="H241" s="7"/>
      <c r="I241" s="7"/>
      <c r="J241" s="7"/>
      <c r="K241" s="8"/>
      <c r="L241" s="8"/>
      <c r="M241" s="8"/>
      <c r="N241" s="23"/>
      <c r="O241" s="8"/>
      <c r="P241" s="13"/>
    </row>
    <row r="242" spans="4:16" x14ac:dyDescent="0.25">
      <c r="D242" s="8"/>
      <c r="E242" s="8"/>
      <c r="F242" s="8"/>
      <c r="G242" s="7"/>
      <c r="H242" s="7"/>
      <c r="I242" s="7"/>
      <c r="J242" s="7"/>
      <c r="K242" s="8"/>
      <c r="L242" s="8"/>
      <c r="M242" s="8"/>
      <c r="N242" s="23"/>
      <c r="O242" s="8"/>
      <c r="P242" s="13"/>
    </row>
    <row r="243" spans="4:16" x14ac:dyDescent="0.25">
      <c r="D243" s="8"/>
      <c r="E243" s="8"/>
      <c r="F243" s="8"/>
      <c r="G243" s="7"/>
      <c r="H243" s="7"/>
      <c r="I243" s="7"/>
      <c r="J243" s="7"/>
      <c r="K243" s="8"/>
      <c r="L243" s="8"/>
      <c r="M243" s="8"/>
      <c r="N243" s="23"/>
      <c r="O243" s="8"/>
      <c r="P243" s="13"/>
    </row>
    <row r="244" spans="4:16" x14ac:dyDescent="0.25">
      <c r="D244" s="8"/>
      <c r="E244" s="8"/>
      <c r="F244" s="8"/>
      <c r="G244" s="7"/>
      <c r="H244" s="7"/>
      <c r="I244" s="7"/>
      <c r="J244" s="7"/>
      <c r="K244" s="8"/>
      <c r="L244" s="8"/>
      <c r="M244" s="8"/>
      <c r="N244" s="23"/>
      <c r="O244" s="8"/>
      <c r="P244" s="13"/>
    </row>
    <row r="245" spans="4:16" x14ac:dyDescent="0.25">
      <c r="D245" s="8"/>
      <c r="E245" s="8"/>
      <c r="F245" s="8"/>
      <c r="G245" s="7"/>
      <c r="H245" s="7"/>
      <c r="I245" s="7"/>
      <c r="J245" s="7"/>
      <c r="K245" s="8"/>
      <c r="L245" s="8"/>
      <c r="M245" s="8"/>
      <c r="N245" s="23"/>
      <c r="O245" s="8"/>
      <c r="P245" s="13"/>
    </row>
    <row r="246" spans="4:16" x14ac:dyDescent="0.25">
      <c r="D246" s="8"/>
      <c r="E246" s="8"/>
      <c r="F246" s="8"/>
      <c r="G246" s="7"/>
      <c r="H246" s="7"/>
      <c r="I246" s="7"/>
      <c r="J246" s="7"/>
      <c r="K246" s="8"/>
      <c r="L246" s="8"/>
      <c r="M246" s="8"/>
      <c r="N246" s="23"/>
      <c r="O246" s="8"/>
      <c r="P246" s="13"/>
    </row>
    <row r="247" spans="4:16" x14ac:dyDescent="0.25">
      <c r="D247" s="8"/>
      <c r="E247" s="8"/>
      <c r="F247" s="8"/>
      <c r="G247" s="7"/>
      <c r="H247" s="7"/>
      <c r="I247" s="7"/>
      <c r="J247" s="7"/>
      <c r="K247" s="8"/>
      <c r="L247" s="8"/>
      <c r="M247" s="8"/>
      <c r="N247" s="23"/>
      <c r="O247" s="8"/>
      <c r="P247" s="13"/>
    </row>
    <row r="248" spans="4:16" x14ac:dyDescent="0.25">
      <c r="D248" s="8"/>
      <c r="E248" s="8"/>
      <c r="F248" s="8"/>
      <c r="G248" s="7"/>
      <c r="H248" s="7"/>
      <c r="I248" s="7"/>
      <c r="J248" s="7"/>
      <c r="K248" s="8"/>
      <c r="L248" s="8"/>
      <c r="M248" s="8"/>
      <c r="N248" s="23"/>
      <c r="O248" s="8"/>
      <c r="P248" s="13"/>
    </row>
    <row r="249" spans="4:16" x14ac:dyDescent="0.25">
      <c r="D249" s="8"/>
      <c r="E249" s="8"/>
      <c r="F249" s="8"/>
      <c r="G249" s="7"/>
      <c r="H249" s="7"/>
      <c r="I249" s="7"/>
      <c r="J249" s="7"/>
      <c r="K249" s="8"/>
      <c r="L249" s="8"/>
      <c r="M249" s="8"/>
      <c r="N249" s="23"/>
      <c r="O249" s="8"/>
      <c r="P249" s="13"/>
    </row>
    <row r="250" spans="4:16" x14ac:dyDescent="0.25">
      <c r="D250" s="8"/>
      <c r="E250" s="8"/>
      <c r="F250" s="8"/>
      <c r="G250" s="7"/>
      <c r="H250" s="7"/>
      <c r="I250" s="7"/>
      <c r="J250" s="7"/>
      <c r="K250" s="8"/>
      <c r="L250" s="8"/>
      <c r="M250" s="8"/>
      <c r="N250" s="23"/>
      <c r="O250" s="8"/>
      <c r="P250" s="13"/>
    </row>
    <row r="251" spans="4:16" x14ac:dyDescent="0.25">
      <c r="D251" s="8"/>
      <c r="E251" s="8"/>
      <c r="F251" s="8"/>
      <c r="G251" s="7"/>
      <c r="H251" s="7"/>
      <c r="I251" s="7"/>
      <c r="J251" s="7"/>
      <c r="K251" s="8"/>
      <c r="L251" s="8"/>
      <c r="M251" s="8"/>
      <c r="N251" s="23"/>
      <c r="O251" s="8"/>
      <c r="P251" s="13"/>
    </row>
    <row r="252" spans="4:16" x14ac:dyDescent="0.25">
      <c r="D252" s="8"/>
      <c r="E252" s="8"/>
      <c r="F252" s="8"/>
      <c r="G252" s="7"/>
      <c r="H252" s="7"/>
      <c r="I252" s="7"/>
      <c r="J252" s="7"/>
      <c r="K252" s="8"/>
      <c r="L252" s="8"/>
      <c r="M252" s="8"/>
      <c r="N252" s="23"/>
      <c r="O252" s="8"/>
      <c r="P252" s="13"/>
    </row>
    <row r="253" spans="4:16" x14ac:dyDescent="0.25">
      <c r="D253" s="8"/>
      <c r="E253" s="8"/>
      <c r="F253" s="8"/>
      <c r="G253" s="7"/>
      <c r="H253" s="7"/>
      <c r="I253" s="7"/>
      <c r="J253" s="7"/>
      <c r="K253" s="8"/>
      <c r="L253" s="8"/>
      <c r="M253" s="8"/>
      <c r="N253" s="23"/>
      <c r="O253" s="8"/>
      <c r="P253" s="13"/>
    </row>
    <row r="254" spans="4:16" x14ac:dyDescent="0.25">
      <c r="D254" s="8"/>
      <c r="E254" s="8"/>
      <c r="F254" s="8"/>
      <c r="G254" s="7"/>
      <c r="H254" s="7"/>
      <c r="I254" s="7"/>
      <c r="J254" s="7"/>
      <c r="K254" s="8"/>
      <c r="L254" s="8"/>
      <c r="M254" s="8"/>
      <c r="N254" s="23"/>
      <c r="O254" s="8"/>
      <c r="P254" s="13"/>
    </row>
    <row r="255" spans="4:16" x14ac:dyDescent="0.25">
      <c r="D255" s="8"/>
      <c r="E255" s="8"/>
      <c r="F255" s="8"/>
      <c r="G255" s="7"/>
      <c r="H255" s="7"/>
      <c r="I255" s="7"/>
      <c r="J255" s="7"/>
      <c r="K255" s="8"/>
      <c r="L255" s="8"/>
      <c r="M255" s="8"/>
      <c r="N255" s="23"/>
      <c r="O255" s="8"/>
      <c r="P255" s="13"/>
    </row>
    <row r="256" spans="4:16" x14ac:dyDescent="0.25">
      <c r="D256" s="8"/>
      <c r="E256" s="8"/>
      <c r="F256" s="8"/>
      <c r="G256" s="7"/>
      <c r="H256" s="7"/>
      <c r="I256" s="7"/>
      <c r="J256" s="7"/>
      <c r="K256" s="8"/>
      <c r="L256" s="8"/>
      <c r="M256" s="8"/>
      <c r="N256" s="23"/>
      <c r="O256" s="8"/>
      <c r="P256" s="13"/>
    </row>
    <row r="257" spans="4:16" x14ac:dyDescent="0.25">
      <c r="D257" s="8"/>
      <c r="E257" s="8"/>
      <c r="F257" s="8"/>
      <c r="G257" s="7"/>
      <c r="H257" s="7"/>
      <c r="I257" s="7"/>
      <c r="J257" s="7"/>
      <c r="K257" s="8"/>
      <c r="L257" s="8"/>
      <c r="M257" s="8"/>
      <c r="N257" s="23"/>
      <c r="O257" s="8"/>
      <c r="P257" s="13"/>
    </row>
    <row r="258" spans="4:16" x14ac:dyDescent="0.25">
      <c r="D258" s="8"/>
      <c r="E258" s="8"/>
      <c r="F258" s="8"/>
      <c r="G258" s="7"/>
      <c r="H258" s="7"/>
      <c r="I258" s="7"/>
      <c r="J258" s="7"/>
      <c r="K258" s="8"/>
      <c r="L258" s="8"/>
      <c r="M258" s="8"/>
      <c r="N258" s="23"/>
      <c r="O258" s="8"/>
      <c r="P258" s="13"/>
    </row>
    <row r="259" spans="4:16" x14ac:dyDescent="0.25">
      <c r="D259" s="8"/>
      <c r="E259" s="8"/>
      <c r="F259" s="8"/>
      <c r="G259" s="7"/>
      <c r="H259" s="7"/>
      <c r="I259" s="7"/>
      <c r="J259" s="7"/>
      <c r="K259" s="8"/>
      <c r="L259" s="8"/>
      <c r="M259" s="8"/>
      <c r="N259" s="23"/>
      <c r="O259" s="8"/>
      <c r="P259" s="13"/>
    </row>
    <row r="260" spans="4:16" x14ac:dyDescent="0.25">
      <c r="D260" s="8"/>
      <c r="E260" s="8"/>
      <c r="F260" s="8"/>
      <c r="G260" s="7"/>
      <c r="H260" s="7"/>
      <c r="I260" s="7"/>
      <c r="J260" s="7"/>
      <c r="K260" s="8"/>
      <c r="L260" s="8"/>
      <c r="M260" s="8"/>
      <c r="N260" s="23"/>
      <c r="O260" s="8"/>
      <c r="P260" s="13"/>
    </row>
    <row r="261" spans="4:16" x14ac:dyDescent="0.25">
      <c r="D261" s="8"/>
      <c r="E261" s="8"/>
      <c r="F261" s="8"/>
      <c r="G261" s="7"/>
      <c r="H261" s="7"/>
      <c r="I261" s="7"/>
      <c r="J261" s="7"/>
      <c r="K261" s="8"/>
      <c r="L261" s="8"/>
      <c r="M261" s="8"/>
      <c r="N261" s="23"/>
      <c r="O261" s="8"/>
      <c r="P261" s="13"/>
    </row>
    <row r="262" spans="4:16" x14ac:dyDescent="0.25">
      <c r="D262" s="8"/>
      <c r="E262" s="8"/>
      <c r="F262" s="8"/>
      <c r="G262" s="7"/>
      <c r="H262" s="7"/>
      <c r="I262" s="7"/>
      <c r="J262" s="7"/>
      <c r="K262" s="8"/>
      <c r="L262" s="8"/>
      <c r="M262" s="8"/>
      <c r="N262" s="23"/>
      <c r="O262" s="8"/>
      <c r="P262" s="13"/>
    </row>
    <row r="263" spans="4:16" x14ac:dyDescent="0.25">
      <c r="D263" s="8"/>
      <c r="E263" s="8"/>
      <c r="F263" s="8"/>
      <c r="G263" s="7"/>
      <c r="H263" s="7"/>
      <c r="I263" s="7"/>
      <c r="J263" s="7"/>
      <c r="K263" s="8"/>
      <c r="L263" s="8"/>
      <c r="M263" s="8"/>
      <c r="N263" s="23"/>
      <c r="O263" s="8"/>
      <c r="P263" s="13"/>
    </row>
    <row r="264" spans="4:16" x14ac:dyDescent="0.25">
      <c r="D264" s="8"/>
      <c r="E264" s="8"/>
      <c r="F264" s="8"/>
      <c r="G264" s="7"/>
      <c r="H264" s="7"/>
      <c r="I264" s="7"/>
      <c r="J264" s="7"/>
      <c r="K264" s="8"/>
      <c r="L264" s="8"/>
      <c r="M264" s="8"/>
      <c r="N264" s="23"/>
      <c r="O264" s="8"/>
      <c r="P264" s="13"/>
    </row>
    <row r="265" spans="4:16" x14ac:dyDescent="0.25">
      <c r="D265" s="8"/>
      <c r="E265" s="8"/>
      <c r="F265" s="8"/>
      <c r="G265" s="7"/>
      <c r="H265" s="7"/>
      <c r="I265" s="7"/>
      <c r="J265" s="7"/>
      <c r="K265" s="8"/>
      <c r="L265" s="8"/>
      <c r="M265" s="8"/>
      <c r="N265" s="23"/>
      <c r="O265" s="8"/>
      <c r="P265" s="13"/>
    </row>
    <row r="266" spans="4:16" x14ac:dyDescent="0.25">
      <c r="D266" s="8"/>
      <c r="E266" s="8"/>
      <c r="F266" s="8"/>
      <c r="G266" s="7"/>
      <c r="H266" s="7"/>
      <c r="I266" s="7"/>
      <c r="J266" s="7"/>
      <c r="K266" s="8"/>
      <c r="L266" s="8"/>
      <c r="M266" s="8"/>
      <c r="N266" s="23"/>
      <c r="O266" s="8"/>
      <c r="P266" s="13"/>
    </row>
    <row r="267" spans="4:16" x14ac:dyDescent="0.25">
      <c r="D267" s="8"/>
      <c r="E267" s="8"/>
      <c r="F267" s="8"/>
      <c r="G267" s="7"/>
      <c r="H267" s="7"/>
      <c r="I267" s="7"/>
      <c r="J267" s="7"/>
      <c r="K267" s="8"/>
      <c r="L267" s="8"/>
      <c r="M267" s="8"/>
      <c r="N267" s="23"/>
      <c r="O267" s="8"/>
      <c r="P267" s="13"/>
    </row>
    <row r="268" spans="4:16" x14ac:dyDescent="0.25">
      <c r="D268" s="8"/>
      <c r="E268" s="8"/>
      <c r="F268" s="8"/>
      <c r="G268" s="7"/>
      <c r="H268" s="7"/>
      <c r="I268" s="7"/>
      <c r="J268" s="7"/>
      <c r="K268" s="8"/>
      <c r="L268" s="8"/>
      <c r="M268" s="8"/>
      <c r="N268" s="23"/>
      <c r="O268" s="8"/>
      <c r="P268" s="13"/>
    </row>
    <row r="269" spans="4:16" x14ac:dyDescent="0.25">
      <c r="D269" s="8"/>
      <c r="E269" s="8"/>
      <c r="F269" s="8"/>
      <c r="G269" s="7"/>
      <c r="H269" s="7"/>
      <c r="I269" s="7"/>
      <c r="J269" s="7"/>
      <c r="K269" s="8"/>
      <c r="L269" s="8"/>
      <c r="M269" s="8"/>
      <c r="N269" s="23"/>
      <c r="O269" s="8"/>
      <c r="P269" s="13"/>
    </row>
    <row r="270" spans="4:16" x14ac:dyDescent="0.25">
      <c r="D270" s="8"/>
      <c r="E270" s="8"/>
      <c r="F270" s="8"/>
      <c r="G270" s="7"/>
      <c r="H270" s="7"/>
      <c r="I270" s="7"/>
      <c r="J270" s="7"/>
      <c r="K270" s="8"/>
      <c r="L270" s="8"/>
      <c r="M270" s="8"/>
      <c r="N270" s="23"/>
      <c r="O270" s="8"/>
      <c r="P270" s="13"/>
    </row>
    <row r="271" spans="4:16" x14ac:dyDescent="0.25">
      <c r="D271" s="8"/>
      <c r="E271" s="8"/>
      <c r="F271" s="8"/>
      <c r="G271" s="7"/>
      <c r="H271" s="7"/>
      <c r="I271" s="7"/>
      <c r="J271" s="7"/>
      <c r="K271" s="8"/>
      <c r="L271" s="8"/>
      <c r="M271" s="8"/>
      <c r="N271" s="23"/>
      <c r="O271" s="8"/>
      <c r="P271" s="13"/>
    </row>
    <row r="272" spans="4:16" x14ac:dyDescent="0.25">
      <c r="D272" s="8"/>
      <c r="E272" s="8"/>
      <c r="F272" s="8"/>
      <c r="G272" s="7"/>
      <c r="H272" s="7"/>
      <c r="I272" s="7"/>
      <c r="J272" s="7"/>
      <c r="K272" s="8"/>
      <c r="L272" s="8"/>
      <c r="M272" s="8"/>
      <c r="N272" s="23"/>
      <c r="O272" s="8"/>
      <c r="P272" s="13"/>
    </row>
    <row r="273" spans="4:16" x14ac:dyDescent="0.25">
      <c r="D273" s="8"/>
      <c r="E273" s="8"/>
      <c r="F273" s="8"/>
      <c r="G273" s="7"/>
      <c r="H273" s="7"/>
      <c r="I273" s="7"/>
      <c r="J273" s="7"/>
      <c r="K273" s="8"/>
      <c r="L273" s="8"/>
      <c r="M273" s="8"/>
      <c r="N273" s="23"/>
      <c r="O273" s="8"/>
      <c r="P273" s="13"/>
    </row>
    <row r="274" spans="4:16" x14ac:dyDescent="0.25">
      <c r="D274" s="8"/>
      <c r="E274" s="8"/>
      <c r="F274" s="8"/>
      <c r="G274" s="7"/>
      <c r="H274" s="7"/>
      <c r="I274" s="7"/>
      <c r="J274" s="7"/>
      <c r="K274" s="8"/>
      <c r="L274" s="8"/>
      <c r="M274" s="8"/>
      <c r="N274" s="23"/>
      <c r="O274" s="8"/>
      <c r="P274" s="13"/>
    </row>
    <row r="275" spans="4:16" x14ac:dyDescent="0.25">
      <c r="D275" s="8"/>
      <c r="E275" s="8"/>
      <c r="F275" s="8"/>
      <c r="G275" s="7"/>
      <c r="H275" s="7"/>
      <c r="I275" s="7"/>
      <c r="J275" s="7"/>
      <c r="K275" s="8"/>
      <c r="L275" s="8"/>
      <c r="M275" s="8"/>
      <c r="N275" s="23"/>
      <c r="O275" s="8"/>
      <c r="P275" s="13"/>
    </row>
    <row r="276" spans="4:16" x14ac:dyDescent="0.25">
      <c r="D276" s="8"/>
      <c r="E276" s="8"/>
      <c r="F276" s="8"/>
      <c r="G276" s="7"/>
      <c r="H276" s="7"/>
      <c r="I276" s="7"/>
      <c r="J276" s="7"/>
      <c r="K276" s="8"/>
      <c r="L276" s="8"/>
      <c r="M276" s="8"/>
      <c r="N276" s="23"/>
      <c r="O276" s="8"/>
      <c r="P276" s="13"/>
    </row>
    <row r="277" spans="4:16" x14ac:dyDescent="0.25">
      <c r="D277" s="8"/>
      <c r="E277" s="8"/>
      <c r="F277" s="8"/>
      <c r="G277" s="7"/>
      <c r="H277" s="7"/>
      <c r="I277" s="7"/>
      <c r="J277" s="7"/>
      <c r="K277" s="8"/>
      <c r="L277" s="8"/>
      <c r="M277" s="8"/>
      <c r="N277" s="23"/>
      <c r="O277" s="8"/>
      <c r="P277" s="13"/>
    </row>
    <row r="278" spans="4:16" x14ac:dyDescent="0.25">
      <c r="D278" s="8"/>
      <c r="E278" s="8"/>
      <c r="F278" s="8"/>
      <c r="G278" s="7"/>
      <c r="H278" s="7"/>
      <c r="I278" s="7"/>
      <c r="J278" s="7"/>
      <c r="K278" s="8"/>
      <c r="L278" s="8"/>
      <c r="M278" s="8"/>
      <c r="N278" s="23"/>
      <c r="O278" s="8"/>
      <c r="P278" s="13"/>
    </row>
    <row r="279" spans="4:16" x14ac:dyDescent="0.25">
      <c r="D279" s="8"/>
      <c r="E279" s="8"/>
      <c r="F279" s="8"/>
      <c r="G279" s="7"/>
      <c r="H279" s="7"/>
      <c r="I279" s="7"/>
      <c r="J279" s="7"/>
      <c r="K279" s="8"/>
      <c r="L279" s="8"/>
      <c r="M279" s="8"/>
      <c r="N279" s="23"/>
      <c r="O279" s="8"/>
      <c r="P279" s="13"/>
    </row>
    <row r="280" spans="4:16" x14ac:dyDescent="0.25">
      <c r="D280" s="8"/>
      <c r="E280" s="8"/>
      <c r="F280" s="8"/>
      <c r="G280" s="7"/>
      <c r="H280" s="7"/>
      <c r="I280" s="7"/>
      <c r="J280" s="7"/>
      <c r="K280" s="8"/>
      <c r="L280" s="8"/>
      <c r="M280" s="8"/>
      <c r="N280" s="23"/>
      <c r="O280" s="8"/>
      <c r="P280" s="13"/>
    </row>
    <row r="281" spans="4:16" x14ac:dyDescent="0.25">
      <c r="D281" s="8"/>
      <c r="E281" s="8"/>
      <c r="F281" s="8"/>
      <c r="G281" s="7"/>
      <c r="H281" s="7"/>
      <c r="I281" s="7"/>
      <c r="J281" s="7"/>
      <c r="K281" s="8"/>
      <c r="L281" s="8"/>
      <c r="M281" s="8"/>
      <c r="N281" s="23"/>
      <c r="O281" s="8"/>
      <c r="P281" s="13"/>
    </row>
    <row r="282" spans="4:16" x14ac:dyDescent="0.25">
      <c r="D282" s="8"/>
      <c r="E282" s="8"/>
      <c r="F282" s="8"/>
      <c r="G282" s="7"/>
      <c r="H282" s="7"/>
      <c r="I282" s="7"/>
      <c r="J282" s="7"/>
      <c r="K282" s="8"/>
      <c r="L282" s="8"/>
      <c r="M282" s="8"/>
      <c r="N282" s="23"/>
      <c r="O282" s="8"/>
      <c r="P282" s="13"/>
    </row>
    <row r="283" spans="4:16" x14ac:dyDescent="0.25">
      <c r="D283" s="8"/>
      <c r="E283" s="8"/>
      <c r="F283" s="8"/>
      <c r="G283" s="7"/>
      <c r="H283" s="7"/>
      <c r="I283" s="7"/>
      <c r="J283" s="7"/>
      <c r="K283" s="8"/>
      <c r="L283" s="8"/>
      <c r="M283" s="8"/>
      <c r="N283" s="23"/>
      <c r="O283" s="8"/>
      <c r="P283" s="13"/>
    </row>
    <row r="284" spans="4:16" x14ac:dyDescent="0.25">
      <c r="D284" s="8"/>
      <c r="E284" s="8"/>
      <c r="F284" s="8"/>
      <c r="G284" s="7"/>
      <c r="H284" s="7"/>
      <c r="I284" s="7"/>
      <c r="J284" s="7"/>
      <c r="K284" s="8"/>
      <c r="L284" s="8"/>
      <c r="M284" s="8"/>
      <c r="N284" s="23"/>
      <c r="O284" s="8"/>
      <c r="P284" s="13"/>
    </row>
    <row r="285" spans="4:16" x14ac:dyDescent="0.25">
      <c r="D285" s="8"/>
      <c r="E285" s="8"/>
      <c r="F285" s="8"/>
      <c r="G285" s="7"/>
      <c r="H285" s="7"/>
      <c r="I285" s="7"/>
      <c r="J285" s="7"/>
      <c r="K285" s="8"/>
      <c r="L285" s="8"/>
      <c r="M285" s="8"/>
      <c r="N285" s="23"/>
      <c r="O285" s="8"/>
      <c r="P285" s="13"/>
    </row>
    <row r="286" spans="4:16" x14ac:dyDescent="0.25">
      <c r="D286" s="8"/>
      <c r="E286" s="8"/>
      <c r="F286" s="8"/>
      <c r="G286" s="7"/>
      <c r="H286" s="7"/>
      <c r="I286" s="7"/>
      <c r="J286" s="7"/>
      <c r="K286" s="8"/>
      <c r="L286" s="8"/>
      <c r="M286" s="8"/>
      <c r="N286" s="23"/>
      <c r="O286" s="8"/>
      <c r="P286" s="13"/>
    </row>
    <row r="287" spans="4:16" x14ac:dyDescent="0.25">
      <c r="D287" s="8"/>
      <c r="E287" s="8"/>
      <c r="F287" s="8"/>
      <c r="G287" s="7"/>
      <c r="H287" s="7"/>
      <c r="I287" s="7"/>
      <c r="J287" s="7"/>
      <c r="K287" s="8"/>
      <c r="L287" s="8"/>
      <c r="M287" s="8"/>
      <c r="N287" s="23"/>
      <c r="O287" s="8"/>
      <c r="P287" s="13"/>
    </row>
    <row r="288" spans="4:16" x14ac:dyDescent="0.25">
      <c r="D288" s="8"/>
      <c r="E288" s="8"/>
      <c r="F288" s="8"/>
      <c r="G288" s="7"/>
      <c r="H288" s="7"/>
      <c r="I288" s="7"/>
      <c r="J288" s="7"/>
      <c r="K288" s="8"/>
      <c r="L288" s="8"/>
      <c r="M288" s="8"/>
      <c r="N288" s="23"/>
      <c r="O288" s="8"/>
      <c r="P288" s="13"/>
    </row>
    <row r="289" spans="4:16" x14ac:dyDescent="0.25">
      <c r="D289" s="8"/>
      <c r="E289" s="8"/>
      <c r="F289" s="8"/>
      <c r="G289" s="7"/>
      <c r="H289" s="7"/>
      <c r="I289" s="7"/>
      <c r="J289" s="7"/>
      <c r="K289" s="8"/>
      <c r="L289" s="8"/>
      <c r="M289" s="8"/>
      <c r="N289" s="23"/>
      <c r="O289" s="8"/>
      <c r="P289" s="13"/>
    </row>
    <row r="290" spans="4:16" x14ac:dyDescent="0.25">
      <c r="D290" s="8"/>
      <c r="E290" s="8"/>
      <c r="F290" s="8"/>
      <c r="G290" s="7"/>
      <c r="H290" s="7"/>
      <c r="I290" s="7"/>
      <c r="J290" s="7"/>
      <c r="K290" s="8"/>
      <c r="L290" s="8"/>
      <c r="M290" s="8"/>
      <c r="N290" s="23"/>
      <c r="O290" s="8"/>
      <c r="P290" s="13"/>
    </row>
    <row r="291" spans="4:16" x14ac:dyDescent="0.25">
      <c r="D291" s="8"/>
      <c r="E291" s="8"/>
      <c r="F291" s="8"/>
      <c r="G291" s="7"/>
      <c r="H291" s="7"/>
      <c r="I291" s="7"/>
      <c r="J291" s="7"/>
      <c r="K291" s="8"/>
      <c r="L291" s="8"/>
      <c r="M291" s="8"/>
      <c r="N291" s="23"/>
      <c r="O291" s="8"/>
      <c r="P291" s="13"/>
    </row>
    <row r="292" spans="4:16" x14ac:dyDescent="0.25">
      <c r="D292" s="8"/>
      <c r="E292" s="8"/>
      <c r="F292" s="8"/>
      <c r="G292" s="7"/>
      <c r="H292" s="7"/>
      <c r="I292" s="7"/>
      <c r="J292" s="7"/>
      <c r="K292" s="8"/>
      <c r="L292" s="8"/>
      <c r="M292" s="8"/>
      <c r="N292" s="23"/>
      <c r="O292" s="8"/>
      <c r="P292" s="13"/>
    </row>
    <row r="293" spans="4:16" x14ac:dyDescent="0.25">
      <c r="D293" s="8"/>
      <c r="E293" s="8"/>
      <c r="F293" s="8"/>
      <c r="G293" s="7"/>
      <c r="H293" s="7"/>
      <c r="I293" s="7"/>
      <c r="J293" s="7"/>
      <c r="K293" s="8"/>
      <c r="L293" s="8"/>
      <c r="M293" s="8"/>
      <c r="N293" s="23"/>
      <c r="O293" s="8"/>
      <c r="P293" s="13"/>
    </row>
    <row r="294" spans="4:16" x14ac:dyDescent="0.25">
      <c r="D294" s="8"/>
      <c r="E294" s="8"/>
      <c r="F294" s="8"/>
      <c r="G294" s="7"/>
      <c r="H294" s="7"/>
      <c r="I294" s="7"/>
      <c r="J294" s="7"/>
      <c r="K294" s="8"/>
      <c r="L294" s="8"/>
      <c r="M294" s="8"/>
      <c r="N294" s="23"/>
      <c r="O294" s="8"/>
      <c r="P294" s="13"/>
    </row>
    <row r="295" spans="4:16" x14ac:dyDescent="0.25">
      <c r="D295" s="8"/>
      <c r="E295" s="8"/>
      <c r="F295" s="8"/>
      <c r="G295" s="7"/>
      <c r="H295" s="7"/>
      <c r="I295" s="7"/>
      <c r="J295" s="7"/>
      <c r="K295" s="8"/>
      <c r="L295" s="8"/>
      <c r="M295" s="8"/>
      <c r="N295" s="23"/>
      <c r="O295" s="8"/>
      <c r="P295" s="13"/>
    </row>
    <row r="296" spans="4:16" x14ac:dyDescent="0.25">
      <c r="D296" s="8"/>
      <c r="E296" s="8"/>
      <c r="F296" s="8"/>
      <c r="G296" s="7"/>
      <c r="H296" s="7"/>
      <c r="I296" s="7"/>
      <c r="J296" s="7"/>
      <c r="K296" s="8"/>
      <c r="L296" s="8"/>
      <c r="M296" s="8"/>
      <c r="N296" s="23"/>
      <c r="O296" s="8"/>
      <c r="P296" s="13"/>
    </row>
    <row r="297" spans="4:16" x14ac:dyDescent="0.25">
      <c r="D297" s="8"/>
      <c r="E297" s="8"/>
      <c r="F297" s="8"/>
      <c r="G297" s="7"/>
      <c r="H297" s="7"/>
      <c r="I297" s="7"/>
      <c r="J297" s="7"/>
      <c r="K297" s="8"/>
      <c r="L297" s="8"/>
      <c r="M297" s="8"/>
      <c r="N297" s="23"/>
      <c r="O297" s="8"/>
      <c r="P297" s="13"/>
    </row>
    <row r="298" spans="4:16" x14ac:dyDescent="0.25">
      <c r="D298" s="8"/>
      <c r="E298" s="8"/>
      <c r="F298" s="8"/>
      <c r="G298" s="7"/>
      <c r="H298" s="7"/>
      <c r="I298" s="7"/>
      <c r="J298" s="7"/>
      <c r="K298" s="8"/>
      <c r="L298" s="8"/>
      <c r="M298" s="8"/>
      <c r="N298" s="23"/>
      <c r="O298" s="8"/>
      <c r="P298" s="13"/>
    </row>
    <row r="299" spans="4:16" x14ac:dyDescent="0.25">
      <c r="D299" s="8"/>
      <c r="E299" s="8"/>
      <c r="F299" s="8"/>
      <c r="G299" s="7"/>
      <c r="H299" s="7"/>
      <c r="I299" s="7"/>
      <c r="J299" s="7"/>
      <c r="K299" s="8"/>
      <c r="L299" s="8"/>
      <c r="M299" s="8"/>
      <c r="N299" s="23"/>
      <c r="O299" s="8"/>
      <c r="P299" s="13"/>
    </row>
    <row r="300" spans="4:16" x14ac:dyDescent="0.25">
      <c r="D300" s="8"/>
      <c r="E300" s="8"/>
      <c r="F300" s="8"/>
      <c r="G300" s="7"/>
      <c r="H300" s="7"/>
      <c r="I300" s="7"/>
      <c r="J300" s="7"/>
      <c r="K300" s="8"/>
      <c r="L300" s="8"/>
      <c r="M300" s="8"/>
      <c r="N300" s="23"/>
      <c r="O300" s="8"/>
      <c r="P300" s="13"/>
    </row>
    <row r="301" spans="4:16" x14ac:dyDescent="0.25">
      <c r="D301" s="8"/>
      <c r="E301" s="8"/>
      <c r="F301" s="8"/>
      <c r="G301" s="7"/>
      <c r="H301" s="7"/>
      <c r="I301" s="7"/>
      <c r="J301" s="7"/>
      <c r="K301" s="8"/>
      <c r="L301" s="8"/>
      <c r="M301" s="8"/>
      <c r="N301" s="23"/>
      <c r="O301" s="8"/>
      <c r="P301" s="13"/>
    </row>
    <row r="302" spans="4:16" x14ac:dyDescent="0.25">
      <c r="D302" s="8"/>
      <c r="E302" s="8"/>
      <c r="F302" s="8"/>
      <c r="G302" s="7"/>
      <c r="H302" s="7"/>
      <c r="I302" s="7"/>
      <c r="J302" s="7"/>
      <c r="K302" s="8"/>
      <c r="L302" s="8"/>
      <c r="M302" s="8"/>
      <c r="N302" s="23"/>
      <c r="O302" s="8"/>
      <c r="P302" s="13"/>
    </row>
    <row r="303" spans="4:16" x14ac:dyDescent="0.25">
      <c r="D303" s="8"/>
      <c r="E303" s="8"/>
      <c r="F303" s="8"/>
      <c r="G303" s="7"/>
      <c r="H303" s="7"/>
      <c r="I303" s="7"/>
      <c r="J303" s="7"/>
      <c r="K303" s="8"/>
      <c r="L303" s="8"/>
      <c r="M303" s="8"/>
      <c r="N303" s="23"/>
      <c r="O303" s="8"/>
      <c r="P303" s="13"/>
    </row>
    <row r="304" spans="4:16" x14ac:dyDescent="0.25">
      <c r="D304" s="8"/>
      <c r="E304" s="8"/>
      <c r="F304" s="8"/>
      <c r="G304" s="7"/>
      <c r="H304" s="7"/>
      <c r="I304" s="7"/>
      <c r="J304" s="7"/>
      <c r="K304" s="8"/>
      <c r="L304" s="8"/>
      <c r="M304" s="8"/>
      <c r="N304" s="23"/>
      <c r="O304" s="8"/>
      <c r="P304" s="13"/>
    </row>
    <row r="305" spans="4:16" x14ac:dyDescent="0.25">
      <c r="D305" s="8"/>
      <c r="E305" s="8"/>
      <c r="F305" s="8"/>
      <c r="G305" s="7"/>
      <c r="H305" s="7"/>
      <c r="I305" s="7"/>
      <c r="J305" s="7"/>
      <c r="K305" s="8"/>
      <c r="L305" s="8"/>
      <c r="M305" s="8"/>
      <c r="N305" s="23"/>
      <c r="O305" s="8"/>
      <c r="P305" s="13"/>
    </row>
    <row r="306" spans="4:16" x14ac:dyDescent="0.25">
      <c r="D306" s="8"/>
      <c r="E306" s="8"/>
      <c r="F306" s="8"/>
      <c r="G306" s="7"/>
      <c r="H306" s="7"/>
      <c r="I306" s="7"/>
      <c r="J306" s="7"/>
      <c r="K306" s="8"/>
      <c r="L306" s="8"/>
      <c r="M306" s="8"/>
      <c r="N306" s="23"/>
      <c r="O306" s="8"/>
      <c r="P306" s="13"/>
    </row>
    <row r="307" spans="4:16" x14ac:dyDescent="0.25">
      <c r="D307" s="8"/>
      <c r="E307" s="8"/>
      <c r="F307" s="8"/>
      <c r="G307" s="7"/>
      <c r="H307" s="7"/>
      <c r="I307" s="7"/>
      <c r="J307" s="7"/>
      <c r="K307" s="8"/>
      <c r="L307" s="8"/>
      <c r="M307" s="8"/>
      <c r="N307" s="23"/>
      <c r="O307" s="8"/>
      <c r="P307" s="13"/>
    </row>
    <row r="308" spans="4:16" x14ac:dyDescent="0.25">
      <c r="D308" s="8"/>
      <c r="E308" s="8"/>
      <c r="F308" s="8"/>
      <c r="G308" s="7"/>
      <c r="H308" s="7"/>
      <c r="I308" s="7"/>
      <c r="J308" s="7"/>
      <c r="K308" s="8"/>
      <c r="L308" s="8"/>
      <c r="M308" s="8"/>
      <c r="N308" s="23"/>
      <c r="O308" s="8"/>
      <c r="P308" s="13"/>
    </row>
    <row r="309" spans="4:16" x14ac:dyDescent="0.25">
      <c r="D309" s="8"/>
      <c r="E309" s="8"/>
      <c r="F309" s="8"/>
      <c r="G309" s="7"/>
      <c r="H309" s="7"/>
      <c r="I309" s="7"/>
      <c r="J309" s="7"/>
      <c r="K309" s="8"/>
      <c r="L309" s="8"/>
      <c r="M309" s="8"/>
      <c r="N309" s="23"/>
      <c r="O309" s="8"/>
      <c r="P309" s="13"/>
    </row>
    <row r="310" spans="4:16" x14ac:dyDescent="0.25">
      <c r="D310" s="8"/>
      <c r="E310" s="8"/>
      <c r="F310" s="8"/>
      <c r="G310" s="7"/>
      <c r="H310" s="7"/>
      <c r="I310" s="7"/>
      <c r="J310" s="7"/>
      <c r="K310" s="8"/>
      <c r="L310" s="8"/>
      <c r="M310" s="8"/>
      <c r="N310" s="23"/>
      <c r="O310" s="8"/>
      <c r="P310" s="13"/>
    </row>
    <row r="311" spans="4:16" x14ac:dyDescent="0.25">
      <c r="D311" s="8"/>
      <c r="E311" s="8"/>
      <c r="F311" s="8"/>
      <c r="G311" s="7"/>
      <c r="H311" s="7"/>
      <c r="I311" s="7"/>
      <c r="J311" s="7"/>
      <c r="K311" s="8"/>
      <c r="L311" s="8"/>
      <c r="M311" s="8"/>
      <c r="N311" s="23"/>
      <c r="O311" s="8"/>
      <c r="P311" s="13"/>
    </row>
    <row r="312" spans="4:16" x14ac:dyDescent="0.25">
      <c r="D312" s="8"/>
      <c r="E312" s="8"/>
      <c r="F312" s="8"/>
      <c r="G312" s="7"/>
      <c r="H312" s="7"/>
      <c r="I312" s="7"/>
      <c r="J312" s="7"/>
      <c r="K312" s="8"/>
      <c r="L312" s="8"/>
      <c r="M312" s="8"/>
      <c r="N312" s="23"/>
      <c r="O312" s="8"/>
      <c r="P312" s="13"/>
    </row>
    <row r="313" spans="4:16" x14ac:dyDescent="0.25">
      <c r="D313" s="8"/>
      <c r="E313" s="8"/>
      <c r="F313" s="8"/>
      <c r="G313" s="7"/>
      <c r="H313" s="7"/>
      <c r="I313" s="7"/>
      <c r="J313" s="7"/>
      <c r="K313" s="8"/>
      <c r="L313" s="8"/>
      <c r="M313" s="8"/>
      <c r="N313" s="23"/>
      <c r="O313" s="8"/>
      <c r="P313" s="13"/>
    </row>
    <row r="314" spans="4:16" x14ac:dyDescent="0.25">
      <c r="D314" s="8"/>
      <c r="E314" s="8"/>
      <c r="F314" s="8"/>
      <c r="G314" s="7"/>
      <c r="H314" s="7"/>
      <c r="I314" s="7"/>
      <c r="J314" s="7"/>
      <c r="K314" s="8"/>
      <c r="L314" s="8"/>
      <c r="M314" s="8"/>
      <c r="N314" s="23"/>
      <c r="O314" s="8"/>
      <c r="P314" s="13"/>
    </row>
    <row r="315" spans="4:16" x14ac:dyDescent="0.25">
      <c r="D315" s="8"/>
      <c r="E315" s="8"/>
      <c r="F315" s="8"/>
      <c r="G315" s="7"/>
      <c r="H315" s="7"/>
      <c r="I315" s="7"/>
      <c r="J315" s="7"/>
      <c r="K315" s="8"/>
      <c r="L315" s="8"/>
      <c r="M315" s="8"/>
      <c r="N315" s="23"/>
      <c r="O315" s="8"/>
      <c r="P315" s="13"/>
    </row>
    <row r="316" spans="4:16" x14ac:dyDescent="0.25">
      <c r="D316" s="8"/>
      <c r="E316" s="8"/>
      <c r="F316" s="8"/>
      <c r="G316" s="7"/>
      <c r="H316" s="7"/>
      <c r="I316" s="7"/>
      <c r="J316" s="7"/>
      <c r="K316" s="8"/>
      <c r="L316" s="8"/>
      <c r="M316" s="8"/>
      <c r="N316" s="23"/>
      <c r="O316" s="8"/>
      <c r="P316" s="13"/>
    </row>
    <row r="317" spans="4:16" x14ac:dyDescent="0.25">
      <c r="D317" s="8"/>
      <c r="E317" s="8"/>
      <c r="F317" s="8"/>
      <c r="G317" s="7"/>
      <c r="H317" s="7"/>
      <c r="I317" s="7"/>
      <c r="J317" s="7"/>
      <c r="K317" s="8"/>
      <c r="L317" s="8"/>
      <c r="M317" s="8"/>
      <c r="N317" s="23"/>
      <c r="O317" s="8"/>
      <c r="P317" s="13"/>
    </row>
    <row r="318" spans="4:16" x14ac:dyDescent="0.25">
      <c r="D318" s="8"/>
      <c r="E318" s="8"/>
      <c r="F318" s="8"/>
      <c r="G318" s="7"/>
      <c r="H318" s="7"/>
      <c r="I318" s="7"/>
      <c r="J318" s="7"/>
      <c r="K318" s="8"/>
      <c r="L318" s="8"/>
      <c r="M318" s="8"/>
      <c r="N318" s="23"/>
      <c r="O318" s="8"/>
      <c r="P318" s="13"/>
    </row>
    <row r="319" spans="4:16" x14ac:dyDescent="0.25">
      <c r="D319" s="8"/>
      <c r="E319" s="8"/>
      <c r="F319" s="8"/>
      <c r="G319" s="7"/>
      <c r="H319" s="7"/>
      <c r="I319" s="7"/>
      <c r="J319" s="7"/>
      <c r="K319" s="8"/>
      <c r="L319" s="8"/>
      <c r="M319" s="8"/>
      <c r="N319" s="23"/>
      <c r="O319" s="8"/>
      <c r="P319" s="13"/>
    </row>
    <row r="320" spans="4:16" x14ac:dyDescent="0.25">
      <c r="D320" s="8"/>
      <c r="E320" s="8"/>
      <c r="F320" s="8"/>
      <c r="G320" s="7"/>
      <c r="H320" s="7"/>
      <c r="I320" s="7"/>
      <c r="J320" s="7"/>
      <c r="K320" s="8"/>
      <c r="L320" s="8"/>
      <c r="M320" s="8"/>
      <c r="N320" s="23"/>
      <c r="O320" s="8"/>
      <c r="P320" s="13"/>
    </row>
    <row r="321" spans="4:16" x14ac:dyDescent="0.25">
      <c r="D321" s="8"/>
      <c r="E321" s="8"/>
      <c r="F321" s="8"/>
      <c r="G321" s="7"/>
      <c r="H321" s="7"/>
      <c r="I321" s="7"/>
      <c r="J321" s="7"/>
      <c r="K321" s="8"/>
      <c r="L321" s="8"/>
      <c r="M321" s="8"/>
      <c r="N321" s="23"/>
      <c r="O321" s="8"/>
      <c r="P321" s="13"/>
    </row>
    <row r="322" spans="4:16" x14ac:dyDescent="0.25">
      <c r="D322" s="8"/>
      <c r="E322" s="8"/>
      <c r="F322" s="8"/>
      <c r="G322" s="7"/>
      <c r="H322" s="7"/>
      <c r="I322" s="7"/>
      <c r="J322" s="7"/>
      <c r="K322" s="8"/>
      <c r="L322" s="8"/>
      <c r="M322" s="8"/>
      <c r="N322" s="23"/>
      <c r="O322" s="8"/>
      <c r="P322" s="13"/>
    </row>
    <row r="323" spans="4:16" x14ac:dyDescent="0.25">
      <c r="D323" s="8"/>
      <c r="E323" s="8"/>
      <c r="F323" s="8"/>
      <c r="G323" s="7"/>
      <c r="H323" s="7"/>
      <c r="I323" s="7"/>
      <c r="J323" s="7"/>
      <c r="K323" s="8"/>
      <c r="L323" s="8"/>
      <c r="M323" s="8"/>
      <c r="N323" s="23"/>
      <c r="O323" s="8"/>
      <c r="P323" s="13"/>
    </row>
    <row r="324" spans="4:16" x14ac:dyDescent="0.25">
      <c r="D324" s="8"/>
      <c r="E324" s="8"/>
      <c r="F324" s="8"/>
      <c r="G324" s="7"/>
      <c r="H324" s="7"/>
      <c r="I324" s="7"/>
      <c r="J324" s="7"/>
      <c r="K324" s="8"/>
      <c r="L324" s="8"/>
      <c r="M324" s="8"/>
      <c r="N324" s="23"/>
      <c r="O324" s="8"/>
      <c r="P324" s="13"/>
    </row>
    <row r="325" spans="4:16" x14ac:dyDescent="0.25">
      <c r="D325" s="8"/>
      <c r="E325" s="8"/>
      <c r="F325" s="8"/>
      <c r="G325" s="7"/>
      <c r="H325" s="7"/>
      <c r="I325" s="7"/>
      <c r="J325" s="7"/>
      <c r="K325" s="8"/>
      <c r="L325" s="8"/>
      <c r="M325" s="8"/>
      <c r="N325" s="23"/>
      <c r="O325" s="8"/>
      <c r="P325" s="13"/>
    </row>
    <row r="326" spans="4:16" x14ac:dyDescent="0.25">
      <c r="D326" s="8"/>
      <c r="E326" s="8"/>
      <c r="F326" s="8"/>
      <c r="G326" s="7"/>
      <c r="H326" s="7"/>
      <c r="I326" s="7"/>
      <c r="J326" s="7"/>
      <c r="K326" s="8"/>
      <c r="L326" s="8"/>
      <c r="M326" s="8"/>
      <c r="N326" s="23"/>
      <c r="O326" s="8"/>
      <c r="P326" s="13"/>
    </row>
    <row r="327" spans="4:16" x14ac:dyDescent="0.25">
      <c r="D327" s="8"/>
      <c r="E327" s="8"/>
      <c r="F327" s="8"/>
      <c r="G327" s="7"/>
      <c r="H327" s="7"/>
      <c r="I327" s="7"/>
      <c r="J327" s="7"/>
      <c r="K327" s="8"/>
      <c r="L327" s="8"/>
      <c r="M327" s="8"/>
      <c r="N327" s="23"/>
      <c r="O327" s="8"/>
      <c r="P327" s="13"/>
    </row>
    <row r="328" spans="4:16" x14ac:dyDescent="0.25">
      <c r="D328" s="8"/>
      <c r="E328" s="8"/>
      <c r="F328" s="8"/>
      <c r="G328" s="7"/>
      <c r="H328" s="7"/>
      <c r="I328" s="7"/>
      <c r="J328" s="7"/>
      <c r="K328" s="8"/>
      <c r="L328" s="8"/>
      <c r="M328" s="8"/>
      <c r="N328" s="23"/>
      <c r="O328" s="8"/>
      <c r="P328" s="13"/>
    </row>
    <row r="329" spans="4:16" x14ac:dyDescent="0.25">
      <c r="D329" s="8"/>
      <c r="E329" s="8"/>
      <c r="F329" s="8"/>
      <c r="G329" s="7"/>
      <c r="H329" s="7"/>
      <c r="I329" s="7"/>
      <c r="J329" s="7"/>
      <c r="K329" s="8"/>
      <c r="L329" s="8"/>
      <c r="M329" s="8"/>
      <c r="N329" s="23"/>
      <c r="O329" s="8"/>
      <c r="P329" s="13"/>
    </row>
    <row r="330" spans="4:16" x14ac:dyDescent="0.25">
      <c r="D330" s="8"/>
      <c r="E330" s="8"/>
      <c r="F330" s="8"/>
      <c r="G330" s="7"/>
      <c r="H330" s="7"/>
      <c r="I330" s="7"/>
      <c r="J330" s="7"/>
      <c r="K330" s="8"/>
      <c r="L330" s="8"/>
      <c r="M330" s="8"/>
      <c r="N330" s="23"/>
      <c r="O330" s="8"/>
      <c r="P330" s="13"/>
    </row>
    <row r="331" spans="4:16" x14ac:dyDescent="0.25">
      <c r="D331" s="8"/>
      <c r="E331" s="8"/>
      <c r="F331" s="8"/>
      <c r="G331" s="7"/>
      <c r="H331" s="7"/>
      <c r="I331" s="7"/>
      <c r="J331" s="7"/>
      <c r="K331" s="8"/>
      <c r="L331" s="8"/>
      <c r="M331" s="8"/>
      <c r="N331" s="23"/>
      <c r="O331" s="8"/>
      <c r="P331" s="13"/>
    </row>
    <row r="332" spans="4:16" x14ac:dyDescent="0.25">
      <c r="D332" s="8"/>
      <c r="E332" s="8"/>
      <c r="F332" s="8"/>
      <c r="G332" s="7"/>
      <c r="H332" s="7"/>
      <c r="I332" s="7"/>
      <c r="J332" s="7"/>
      <c r="K332" s="8"/>
      <c r="L332" s="8"/>
      <c r="M332" s="8"/>
      <c r="N332" s="23"/>
      <c r="O332" s="8"/>
      <c r="P332" s="13"/>
    </row>
    <row r="333" spans="4:16" x14ac:dyDescent="0.25">
      <c r="D333" s="8"/>
      <c r="E333" s="8"/>
      <c r="F333" s="8"/>
      <c r="G333" s="7"/>
      <c r="H333" s="7"/>
      <c r="I333" s="7"/>
      <c r="J333" s="7"/>
      <c r="K333" s="8"/>
      <c r="L333" s="8"/>
      <c r="M333" s="8"/>
      <c r="N333" s="23"/>
      <c r="O333" s="8"/>
      <c r="P333" s="13"/>
    </row>
    <row r="334" spans="4:16" x14ac:dyDescent="0.25">
      <c r="D334" s="8"/>
      <c r="E334" s="8"/>
      <c r="F334" s="8"/>
      <c r="G334" s="7"/>
      <c r="H334" s="7"/>
      <c r="I334" s="7"/>
      <c r="J334" s="7"/>
      <c r="K334" s="8"/>
      <c r="L334" s="8"/>
      <c r="M334" s="8"/>
      <c r="N334" s="23"/>
      <c r="O334" s="8"/>
      <c r="P334" s="13"/>
    </row>
    <row r="335" spans="4:16" x14ac:dyDescent="0.25">
      <c r="D335" s="8"/>
      <c r="E335" s="8"/>
      <c r="F335" s="8"/>
      <c r="G335" s="7"/>
      <c r="H335" s="7"/>
      <c r="I335" s="7"/>
      <c r="J335" s="7"/>
      <c r="K335" s="8"/>
      <c r="L335" s="8"/>
      <c r="M335" s="8"/>
      <c r="N335" s="23"/>
      <c r="O335" s="8"/>
      <c r="P335" s="13"/>
    </row>
    <row r="336" spans="4:16" x14ac:dyDescent="0.25">
      <c r="D336" s="8"/>
      <c r="E336" s="8"/>
      <c r="F336" s="8"/>
      <c r="G336" s="7"/>
      <c r="H336" s="7"/>
      <c r="I336" s="7"/>
      <c r="J336" s="7"/>
      <c r="K336" s="8"/>
      <c r="L336" s="8"/>
      <c r="M336" s="8"/>
      <c r="N336" s="23"/>
      <c r="O336" s="8"/>
      <c r="P336" s="13"/>
    </row>
    <row r="337" spans="4:16" x14ac:dyDescent="0.25">
      <c r="D337" s="8"/>
      <c r="E337" s="8"/>
      <c r="F337" s="8"/>
      <c r="G337" s="7"/>
      <c r="H337" s="7"/>
      <c r="I337" s="7"/>
      <c r="J337" s="7"/>
      <c r="K337" s="8"/>
      <c r="L337" s="8"/>
      <c r="M337" s="8"/>
      <c r="N337" s="23"/>
      <c r="O337" s="8"/>
      <c r="P337" s="13"/>
    </row>
    <row r="338" spans="4:16" x14ac:dyDescent="0.25">
      <c r="D338" s="8"/>
      <c r="E338" s="8"/>
      <c r="F338" s="8"/>
      <c r="G338" s="7"/>
      <c r="H338" s="7"/>
      <c r="I338" s="7"/>
      <c r="J338" s="7"/>
      <c r="K338" s="8"/>
      <c r="L338" s="8"/>
      <c r="M338" s="8"/>
      <c r="N338" s="23"/>
      <c r="O338" s="8"/>
      <c r="P338" s="13"/>
    </row>
    <row r="339" spans="4:16" x14ac:dyDescent="0.25">
      <c r="D339" s="8"/>
      <c r="E339" s="8"/>
      <c r="F339" s="8"/>
      <c r="G339" s="7"/>
      <c r="H339" s="7"/>
      <c r="I339" s="7"/>
      <c r="J339" s="7"/>
      <c r="K339" s="8"/>
      <c r="L339" s="8"/>
      <c r="M339" s="8"/>
      <c r="N339" s="23"/>
      <c r="O339" s="8"/>
      <c r="P339" s="13"/>
    </row>
    <row r="340" spans="4:16" x14ac:dyDescent="0.25">
      <c r="D340" s="8"/>
      <c r="E340" s="8"/>
      <c r="F340" s="8"/>
      <c r="G340" s="7"/>
      <c r="H340" s="7"/>
      <c r="I340" s="7"/>
      <c r="J340" s="7"/>
      <c r="K340" s="8"/>
      <c r="L340" s="8"/>
      <c r="M340" s="8"/>
      <c r="N340" s="23"/>
      <c r="O340" s="8"/>
      <c r="P340" s="13"/>
    </row>
    <row r="341" spans="4:16" x14ac:dyDescent="0.25">
      <c r="D341" s="8"/>
      <c r="E341" s="8"/>
      <c r="F341" s="8"/>
      <c r="G341" s="7"/>
      <c r="H341" s="7"/>
      <c r="I341" s="7"/>
      <c r="J341" s="7"/>
      <c r="K341" s="8"/>
      <c r="L341" s="8"/>
      <c r="M341" s="8"/>
      <c r="N341" s="23"/>
      <c r="O341" s="8"/>
      <c r="P341" s="13"/>
    </row>
    <row r="342" spans="4:16" x14ac:dyDescent="0.25">
      <c r="D342" s="8"/>
      <c r="E342" s="8"/>
      <c r="F342" s="8"/>
      <c r="G342" s="7"/>
      <c r="H342" s="7"/>
      <c r="I342" s="7"/>
      <c r="J342" s="7"/>
      <c r="K342" s="8"/>
      <c r="L342" s="8"/>
      <c r="M342" s="8"/>
      <c r="N342" s="23"/>
      <c r="O342" s="8"/>
      <c r="P342" s="13"/>
    </row>
    <row r="343" spans="4:16" x14ac:dyDescent="0.25">
      <c r="D343" s="8"/>
      <c r="E343" s="8"/>
      <c r="F343" s="8"/>
      <c r="G343" s="7"/>
      <c r="H343" s="7"/>
      <c r="I343" s="7"/>
      <c r="J343" s="7"/>
      <c r="K343" s="8"/>
      <c r="L343" s="8"/>
      <c r="M343" s="8"/>
      <c r="N343" s="23"/>
      <c r="O343" s="8"/>
      <c r="P343" s="13"/>
    </row>
    <row r="344" spans="4:16" x14ac:dyDescent="0.25">
      <c r="D344" s="8"/>
      <c r="E344" s="8"/>
      <c r="F344" s="8"/>
      <c r="G344" s="7"/>
      <c r="H344" s="7"/>
      <c r="I344" s="7"/>
      <c r="J344" s="7"/>
      <c r="K344" s="8"/>
      <c r="L344" s="8"/>
      <c r="M344" s="8"/>
      <c r="N344" s="23"/>
      <c r="O344" s="8"/>
      <c r="P344" s="13"/>
    </row>
    <row r="345" spans="4:16" x14ac:dyDescent="0.25">
      <c r="D345" s="8"/>
      <c r="E345" s="8"/>
      <c r="F345" s="8"/>
      <c r="G345" s="7"/>
      <c r="H345" s="7"/>
      <c r="I345" s="7"/>
      <c r="J345" s="7"/>
      <c r="K345" s="8"/>
      <c r="L345" s="8"/>
      <c r="M345" s="8"/>
      <c r="N345" s="23"/>
      <c r="O345" s="8"/>
      <c r="P345" s="13"/>
    </row>
    <row r="346" spans="4:16" x14ac:dyDescent="0.25">
      <c r="D346" s="8"/>
      <c r="E346" s="8"/>
      <c r="F346" s="8"/>
      <c r="G346" s="7"/>
      <c r="H346" s="7"/>
      <c r="I346" s="7"/>
      <c r="J346" s="7"/>
      <c r="K346" s="8"/>
      <c r="L346" s="8"/>
      <c r="M346" s="8"/>
      <c r="N346" s="23"/>
      <c r="O346" s="8"/>
      <c r="P346" s="13"/>
    </row>
    <row r="347" spans="4:16" x14ac:dyDescent="0.25">
      <c r="D347" s="8"/>
      <c r="E347" s="8"/>
      <c r="F347" s="8"/>
      <c r="G347" s="7"/>
      <c r="H347" s="7"/>
      <c r="I347" s="7"/>
      <c r="J347" s="7"/>
      <c r="K347" s="8"/>
      <c r="L347" s="8"/>
      <c r="M347" s="8"/>
      <c r="N347" s="23"/>
      <c r="O347" s="8"/>
      <c r="P347" s="13"/>
    </row>
    <row r="348" spans="4:16" x14ac:dyDescent="0.25">
      <c r="D348" s="8"/>
      <c r="E348" s="8"/>
      <c r="F348" s="8"/>
      <c r="G348" s="7"/>
      <c r="H348" s="7"/>
      <c r="I348" s="7"/>
      <c r="J348" s="7"/>
      <c r="K348" s="8"/>
      <c r="L348" s="8"/>
      <c r="M348" s="8"/>
      <c r="N348" s="23"/>
      <c r="O348" s="8"/>
      <c r="P348" s="13"/>
    </row>
    <row r="349" spans="4:16" x14ac:dyDescent="0.25">
      <c r="D349" s="8"/>
      <c r="E349" s="8"/>
      <c r="F349" s="8"/>
      <c r="G349" s="7"/>
      <c r="H349" s="7"/>
      <c r="I349" s="7"/>
      <c r="J349" s="7"/>
      <c r="K349" s="8"/>
      <c r="L349" s="8"/>
      <c r="M349" s="8"/>
      <c r="N349" s="23"/>
      <c r="O349" s="8"/>
      <c r="P349" s="13"/>
    </row>
    <row r="350" spans="4:16" x14ac:dyDescent="0.25">
      <c r="D350" s="8"/>
      <c r="E350" s="8"/>
      <c r="F350" s="8"/>
      <c r="G350" s="7"/>
      <c r="H350" s="7"/>
      <c r="I350" s="7"/>
      <c r="J350" s="7"/>
      <c r="K350" s="8"/>
      <c r="L350" s="8"/>
      <c r="M350" s="8"/>
      <c r="N350" s="23"/>
      <c r="O350" s="8"/>
      <c r="P350" s="13"/>
    </row>
    <row r="351" spans="4:16" x14ac:dyDescent="0.25">
      <c r="D351" s="8"/>
      <c r="E351" s="8"/>
      <c r="F351" s="8"/>
      <c r="G351" s="7"/>
      <c r="H351" s="7"/>
      <c r="I351" s="7"/>
      <c r="J351" s="7"/>
      <c r="K351" s="8"/>
      <c r="L351" s="8"/>
      <c r="M351" s="8"/>
      <c r="N351" s="23"/>
      <c r="O351" s="8"/>
      <c r="P351" s="13"/>
    </row>
    <row r="352" spans="4:16" x14ac:dyDescent="0.25">
      <c r="D352" s="8"/>
      <c r="E352" s="8"/>
      <c r="F352" s="8"/>
      <c r="G352" s="7"/>
      <c r="H352" s="7"/>
      <c r="I352" s="7"/>
      <c r="J352" s="7"/>
      <c r="K352" s="8"/>
      <c r="L352" s="8"/>
      <c r="M352" s="8"/>
      <c r="N352" s="23"/>
      <c r="O352" s="8"/>
      <c r="P352" s="13"/>
    </row>
    <row r="353" spans="4:16" x14ac:dyDescent="0.25">
      <c r="D353" s="8"/>
      <c r="E353" s="8"/>
      <c r="F353" s="8"/>
      <c r="G353" s="7"/>
      <c r="H353" s="7"/>
      <c r="I353" s="7"/>
      <c r="J353" s="7"/>
      <c r="K353" s="8"/>
      <c r="L353" s="8"/>
      <c r="M353" s="8"/>
      <c r="N353" s="23"/>
      <c r="O353" s="8"/>
      <c r="P353" s="13"/>
    </row>
    <row r="354" spans="4:16" x14ac:dyDescent="0.25">
      <c r="D354" s="8"/>
      <c r="E354" s="8"/>
      <c r="F354" s="8"/>
      <c r="G354" s="7"/>
      <c r="H354" s="7"/>
      <c r="I354" s="7"/>
      <c r="J354" s="7"/>
      <c r="K354" s="8"/>
      <c r="L354" s="8"/>
      <c r="M354" s="8"/>
      <c r="N354" s="23"/>
      <c r="O354" s="8"/>
      <c r="P354" s="13"/>
    </row>
    <row r="355" spans="4:16" x14ac:dyDescent="0.25">
      <c r="D355" s="8"/>
      <c r="E355" s="8"/>
      <c r="F355" s="8"/>
      <c r="G355" s="7"/>
      <c r="H355" s="7"/>
      <c r="I355" s="7"/>
      <c r="J355" s="7"/>
      <c r="K355" s="8"/>
      <c r="L355" s="8"/>
      <c r="M355" s="8"/>
      <c r="N355" s="23"/>
      <c r="O355" s="8"/>
      <c r="P355" s="13"/>
    </row>
    <row r="356" spans="4:16" x14ac:dyDescent="0.25">
      <c r="D356" s="8"/>
      <c r="E356" s="8"/>
      <c r="F356" s="8"/>
      <c r="G356" s="7"/>
      <c r="H356" s="7"/>
      <c r="I356" s="7"/>
      <c r="J356" s="7"/>
      <c r="K356" s="8"/>
      <c r="L356" s="8"/>
      <c r="M356" s="8"/>
      <c r="N356" s="23"/>
      <c r="O356" s="8"/>
      <c r="P356" s="13"/>
    </row>
    <row r="357" spans="4:16" x14ac:dyDescent="0.25">
      <c r="D357" s="8"/>
      <c r="E357" s="8"/>
      <c r="F357" s="8"/>
      <c r="G357" s="7"/>
      <c r="H357" s="7"/>
      <c r="I357" s="7"/>
      <c r="J357" s="7"/>
      <c r="K357" s="8"/>
      <c r="L357" s="8"/>
      <c r="M357" s="8"/>
      <c r="N357" s="23"/>
      <c r="O357" s="8"/>
      <c r="P357" s="13"/>
    </row>
    <row r="358" spans="4:16" x14ac:dyDescent="0.25">
      <c r="D358" s="8"/>
      <c r="E358" s="8"/>
      <c r="F358" s="8"/>
      <c r="G358" s="7"/>
      <c r="H358" s="7"/>
      <c r="I358" s="7"/>
      <c r="J358" s="7"/>
      <c r="K358" s="8"/>
      <c r="L358" s="8"/>
      <c r="M358" s="8"/>
      <c r="N358" s="23"/>
      <c r="O358" s="8"/>
      <c r="P358" s="13"/>
    </row>
    <row r="359" spans="4:16" x14ac:dyDescent="0.25">
      <c r="D359" s="8"/>
      <c r="E359" s="8"/>
      <c r="F359" s="8"/>
      <c r="G359" s="7"/>
      <c r="H359" s="7"/>
      <c r="I359" s="7"/>
      <c r="J359" s="7"/>
      <c r="K359" s="8"/>
      <c r="L359" s="8"/>
      <c r="M359" s="8"/>
      <c r="N359" s="23"/>
      <c r="O359" s="8"/>
      <c r="P359" s="13"/>
    </row>
    <row r="360" spans="4:16" x14ac:dyDescent="0.25">
      <c r="D360" s="8"/>
      <c r="E360" s="8"/>
      <c r="F360" s="8"/>
      <c r="G360" s="7"/>
      <c r="H360" s="7"/>
      <c r="I360" s="7"/>
      <c r="J360" s="7"/>
      <c r="K360" s="8"/>
      <c r="L360" s="8"/>
      <c r="M360" s="8"/>
      <c r="N360" s="23"/>
      <c r="O360" s="8"/>
      <c r="P360" s="13"/>
    </row>
    <row r="361" spans="4:16" x14ac:dyDescent="0.25">
      <c r="D361" s="8"/>
      <c r="E361" s="8"/>
      <c r="F361" s="8"/>
      <c r="G361" s="7"/>
      <c r="H361" s="7"/>
      <c r="I361" s="7"/>
      <c r="J361" s="7"/>
      <c r="K361" s="8"/>
      <c r="L361" s="8"/>
      <c r="M361" s="8"/>
      <c r="N361" s="23"/>
      <c r="O361" s="8"/>
      <c r="P361" s="13"/>
    </row>
    <row r="362" spans="4:16" x14ac:dyDescent="0.25">
      <c r="D362" s="8"/>
      <c r="E362" s="8"/>
      <c r="F362" s="8"/>
      <c r="G362" s="7"/>
      <c r="H362" s="7"/>
      <c r="I362" s="7"/>
      <c r="J362" s="7"/>
      <c r="K362" s="8"/>
      <c r="L362" s="8"/>
      <c r="M362" s="8"/>
      <c r="N362" s="23"/>
      <c r="O362" s="8"/>
      <c r="P362" s="13"/>
    </row>
    <row r="363" spans="4:16" x14ac:dyDescent="0.25">
      <c r="D363" s="8"/>
      <c r="E363" s="8"/>
      <c r="F363" s="8"/>
      <c r="G363" s="7"/>
      <c r="H363" s="7"/>
      <c r="I363" s="7"/>
      <c r="J363" s="7"/>
      <c r="K363" s="8"/>
      <c r="L363" s="8"/>
      <c r="M363" s="8"/>
      <c r="N363" s="23"/>
      <c r="O363" s="8"/>
      <c r="P363" s="13"/>
    </row>
    <row r="364" spans="4:16" x14ac:dyDescent="0.25">
      <c r="D364" s="8"/>
      <c r="E364" s="8"/>
      <c r="F364" s="8"/>
      <c r="G364" s="7"/>
      <c r="H364" s="7"/>
      <c r="I364" s="7"/>
      <c r="J364" s="7"/>
      <c r="K364" s="8"/>
      <c r="L364" s="8"/>
      <c r="M364" s="8"/>
      <c r="N364" s="23"/>
      <c r="O364" s="8"/>
      <c r="P364" s="13"/>
    </row>
    <row r="365" spans="4:16" x14ac:dyDescent="0.25">
      <c r="D365" s="8"/>
      <c r="E365" s="8"/>
      <c r="F365" s="8"/>
      <c r="G365" s="7"/>
      <c r="H365" s="7"/>
      <c r="I365" s="7"/>
      <c r="J365" s="7"/>
      <c r="K365" s="8"/>
      <c r="L365" s="8"/>
      <c r="M365" s="8"/>
      <c r="N365" s="23"/>
      <c r="O365" s="8"/>
      <c r="P365" s="13"/>
    </row>
    <row r="366" spans="4:16" x14ac:dyDescent="0.25">
      <c r="D366" s="8"/>
      <c r="E366" s="8"/>
      <c r="F366" s="8"/>
      <c r="G366" s="7"/>
      <c r="H366" s="7"/>
      <c r="I366" s="7"/>
      <c r="J366" s="7"/>
      <c r="K366" s="8"/>
      <c r="L366" s="8"/>
      <c r="M366" s="8"/>
      <c r="N366" s="23"/>
      <c r="O366" s="8"/>
      <c r="P366" s="13"/>
    </row>
    <row r="367" spans="4:16" x14ac:dyDescent="0.25">
      <c r="D367" s="8"/>
      <c r="E367" s="8"/>
      <c r="F367" s="8"/>
      <c r="G367" s="7"/>
      <c r="H367" s="7"/>
      <c r="I367" s="7"/>
      <c r="J367" s="7"/>
      <c r="K367" s="8"/>
      <c r="L367" s="8"/>
      <c r="M367" s="8"/>
      <c r="N367" s="23"/>
      <c r="O367" s="8"/>
      <c r="P367" s="13"/>
    </row>
    <row r="368" spans="4:16" x14ac:dyDescent="0.25">
      <c r="D368" s="8"/>
      <c r="E368" s="8"/>
      <c r="F368" s="8"/>
      <c r="G368" s="7"/>
      <c r="H368" s="7"/>
      <c r="I368" s="7"/>
      <c r="J368" s="7"/>
      <c r="K368" s="8"/>
      <c r="L368" s="8"/>
      <c r="M368" s="8"/>
      <c r="N368" s="23"/>
      <c r="O368" s="8"/>
      <c r="P368" s="13"/>
    </row>
    <row r="369" spans="4:16" x14ac:dyDescent="0.25">
      <c r="D369" s="8"/>
      <c r="E369" s="8"/>
      <c r="F369" s="8"/>
      <c r="G369" s="7"/>
      <c r="H369" s="7"/>
      <c r="I369" s="7"/>
      <c r="J369" s="7"/>
      <c r="K369" s="8"/>
      <c r="L369" s="8"/>
      <c r="M369" s="8"/>
      <c r="N369" s="23"/>
      <c r="O369" s="8"/>
      <c r="P369" s="13"/>
    </row>
    <row r="370" spans="4:16" x14ac:dyDescent="0.25">
      <c r="D370" s="8"/>
      <c r="E370" s="8"/>
      <c r="F370" s="8"/>
      <c r="G370" s="7"/>
      <c r="H370" s="7"/>
      <c r="I370" s="7"/>
      <c r="J370" s="7"/>
      <c r="K370" s="8"/>
      <c r="L370" s="8"/>
      <c r="M370" s="8"/>
      <c r="N370" s="23"/>
      <c r="O370" s="8"/>
      <c r="P370" s="13"/>
    </row>
    <row r="371" spans="4:16" x14ac:dyDescent="0.25">
      <c r="D371" s="8"/>
      <c r="E371" s="8"/>
      <c r="F371" s="8"/>
      <c r="G371" s="7"/>
      <c r="H371" s="7"/>
      <c r="I371" s="7"/>
      <c r="J371" s="7"/>
      <c r="K371" s="8"/>
      <c r="L371" s="8"/>
      <c r="M371" s="8"/>
      <c r="N371" s="23"/>
      <c r="O371" s="8"/>
      <c r="P371" s="13"/>
    </row>
    <row r="372" spans="4:16" x14ac:dyDescent="0.25">
      <c r="D372" s="8"/>
      <c r="E372" s="8"/>
      <c r="F372" s="8"/>
      <c r="G372" s="7"/>
      <c r="H372" s="7"/>
      <c r="I372" s="7"/>
      <c r="J372" s="7"/>
      <c r="K372" s="8"/>
      <c r="L372" s="8"/>
      <c r="M372" s="8"/>
      <c r="N372" s="23"/>
      <c r="O372" s="8"/>
      <c r="P372" s="13"/>
    </row>
    <row r="373" spans="4:16" x14ac:dyDescent="0.25">
      <c r="D373" s="8"/>
      <c r="E373" s="8"/>
      <c r="F373" s="8"/>
      <c r="G373" s="7"/>
      <c r="H373" s="7"/>
      <c r="I373" s="7"/>
      <c r="J373" s="7"/>
      <c r="K373" s="8"/>
      <c r="L373" s="8"/>
      <c r="M373" s="8"/>
      <c r="N373" s="23"/>
      <c r="O373" s="8"/>
      <c r="P373" s="13"/>
    </row>
    <row r="374" spans="4:16" x14ac:dyDescent="0.25">
      <c r="D374" s="8"/>
      <c r="E374" s="8"/>
      <c r="F374" s="8"/>
      <c r="G374" s="7"/>
      <c r="H374" s="7"/>
      <c r="I374" s="7"/>
      <c r="J374" s="7"/>
      <c r="K374" s="8"/>
      <c r="L374" s="8"/>
      <c r="M374" s="8"/>
      <c r="N374" s="23"/>
      <c r="O374" s="8"/>
      <c r="P374" s="13"/>
    </row>
    <row r="375" spans="4:16" x14ac:dyDescent="0.25">
      <c r="D375" s="8"/>
      <c r="E375" s="8"/>
      <c r="F375" s="8"/>
      <c r="G375" s="7"/>
      <c r="H375" s="7"/>
      <c r="I375" s="7"/>
      <c r="J375" s="7"/>
      <c r="K375" s="8"/>
      <c r="L375" s="8"/>
      <c r="M375" s="8"/>
      <c r="N375" s="23"/>
      <c r="O375" s="8"/>
      <c r="P375" s="13"/>
    </row>
    <row r="376" spans="4:16" x14ac:dyDescent="0.25">
      <c r="D376" s="8"/>
      <c r="E376" s="8"/>
      <c r="F376" s="8"/>
      <c r="G376" s="7"/>
      <c r="H376" s="7"/>
      <c r="I376" s="7"/>
      <c r="J376" s="7"/>
      <c r="K376" s="8"/>
      <c r="L376" s="8"/>
      <c r="M376" s="8"/>
      <c r="N376" s="23"/>
      <c r="O376" s="8"/>
      <c r="P376" s="13"/>
    </row>
    <row r="377" spans="4:16" x14ac:dyDescent="0.25">
      <c r="D377" s="8"/>
      <c r="E377" s="8"/>
      <c r="F377" s="8"/>
      <c r="G377" s="7"/>
      <c r="H377" s="7"/>
      <c r="I377" s="7"/>
      <c r="J377" s="7"/>
      <c r="K377" s="8"/>
      <c r="L377" s="8"/>
      <c r="M377" s="8"/>
      <c r="N377" s="23"/>
      <c r="O377" s="8"/>
      <c r="P377" s="13"/>
    </row>
    <row r="378" spans="4:16" x14ac:dyDescent="0.25">
      <c r="D378" s="8"/>
      <c r="E378" s="8"/>
      <c r="F378" s="8"/>
      <c r="G378" s="7"/>
      <c r="H378" s="7"/>
      <c r="I378" s="7"/>
      <c r="J378" s="7"/>
      <c r="K378" s="8"/>
      <c r="L378" s="8"/>
      <c r="M378" s="8"/>
      <c r="N378" s="23"/>
      <c r="O378" s="8"/>
      <c r="P378" s="13"/>
    </row>
    <row r="379" spans="4:16" x14ac:dyDescent="0.25">
      <c r="D379" s="8"/>
      <c r="E379" s="8"/>
      <c r="F379" s="8"/>
      <c r="G379" s="7"/>
      <c r="H379" s="7"/>
      <c r="I379" s="7"/>
      <c r="J379" s="7"/>
      <c r="K379" s="8"/>
      <c r="L379" s="8"/>
      <c r="M379" s="8"/>
      <c r="N379" s="23"/>
      <c r="O379" s="8"/>
      <c r="P379" s="13"/>
    </row>
    <row r="380" spans="4:16" x14ac:dyDescent="0.25">
      <c r="D380" s="8"/>
      <c r="E380" s="8"/>
      <c r="F380" s="8"/>
      <c r="G380" s="7"/>
      <c r="H380" s="7"/>
      <c r="I380" s="7"/>
      <c r="J380" s="7"/>
      <c r="K380" s="8"/>
      <c r="L380" s="8"/>
      <c r="M380" s="8"/>
      <c r="N380" s="23"/>
      <c r="O380" s="8"/>
      <c r="P380" s="13"/>
    </row>
    <row r="381" spans="4:16" x14ac:dyDescent="0.25">
      <c r="D381" s="8"/>
      <c r="E381" s="8"/>
      <c r="F381" s="8"/>
      <c r="G381" s="7"/>
      <c r="H381" s="7"/>
      <c r="I381" s="7"/>
      <c r="J381" s="7"/>
      <c r="K381" s="8"/>
      <c r="L381" s="8"/>
      <c r="M381" s="8"/>
      <c r="N381" s="23"/>
      <c r="O381" s="8"/>
      <c r="P381" s="13"/>
    </row>
    <row r="382" spans="4:16" x14ac:dyDescent="0.25">
      <c r="D382" s="8"/>
      <c r="E382" s="8"/>
      <c r="F382" s="8"/>
      <c r="G382" s="7"/>
      <c r="H382" s="7"/>
      <c r="I382" s="7"/>
      <c r="J382" s="7"/>
      <c r="K382" s="8"/>
      <c r="L382" s="8"/>
      <c r="M382" s="8"/>
      <c r="N382" s="23"/>
      <c r="O382" s="8"/>
      <c r="P382" s="13"/>
    </row>
    <row r="383" spans="4:16" x14ac:dyDescent="0.25">
      <c r="D383" s="8"/>
      <c r="E383" s="8"/>
      <c r="F383" s="8"/>
      <c r="G383" s="7"/>
      <c r="H383" s="7"/>
      <c r="I383" s="7"/>
      <c r="J383" s="7"/>
      <c r="K383" s="8"/>
      <c r="L383" s="8"/>
      <c r="M383" s="8"/>
      <c r="N383" s="23"/>
      <c r="O383" s="8"/>
      <c r="P383" s="13"/>
    </row>
    <row r="384" spans="4:16" x14ac:dyDescent="0.25">
      <c r="D384" s="8"/>
      <c r="E384" s="8"/>
      <c r="F384" s="8"/>
      <c r="G384" s="7"/>
      <c r="H384" s="7"/>
      <c r="I384" s="7"/>
      <c r="J384" s="7"/>
      <c r="K384" s="8"/>
      <c r="L384" s="8"/>
      <c r="M384" s="8"/>
      <c r="N384" s="23"/>
      <c r="O384" s="8"/>
      <c r="P384" s="13"/>
    </row>
    <row r="385" spans="4:16" x14ac:dyDescent="0.25">
      <c r="D385" s="8"/>
      <c r="E385" s="8"/>
      <c r="F385" s="8"/>
      <c r="G385" s="7"/>
      <c r="H385" s="7"/>
      <c r="I385" s="7"/>
      <c r="J385" s="7"/>
      <c r="K385" s="8"/>
      <c r="L385" s="8"/>
      <c r="M385" s="8"/>
      <c r="N385" s="23"/>
      <c r="O385" s="8"/>
      <c r="P385" s="13"/>
    </row>
    <row r="386" spans="4:16" x14ac:dyDescent="0.25">
      <c r="D386" s="8"/>
      <c r="E386" s="8"/>
      <c r="F386" s="8"/>
      <c r="G386" s="7"/>
      <c r="H386" s="7"/>
      <c r="I386" s="7"/>
      <c r="J386" s="7"/>
      <c r="K386" s="8"/>
      <c r="L386" s="8"/>
      <c r="M386" s="8"/>
      <c r="N386" s="23"/>
      <c r="O386" s="8"/>
      <c r="P386" s="13"/>
    </row>
    <row r="387" spans="4:16" x14ac:dyDescent="0.25">
      <c r="D387" s="8"/>
      <c r="E387" s="8"/>
      <c r="F387" s="8"/>
      <c r="G387" s="7"/>
      <c r="H387" s="7"/>
      <c r="I387" s="7"/>
      <c r="J387" s="7"/>
      <c r="K387" s="8"/>
      <c r="L387" s="8"/>
      <c r="M387" s="8"/>
      <c r="N387" s="23"/>
      <c r="O387" s="8"/>
      <c r="P387" s="13"/>
    </row>
    <row r="388" spans="4:16" x14ac:dyDescent="0.25">
      <c r="D388" s="8"/>
      <c r="E388" s="8"/>
      <c r="F388" s="8"/>
      <c r="G388" s="7"/>
      <c r="H388" s="7"/>
      <c r="I388" s="7"/>
      <c r="J388" s="7"/>
      <c r="K388" s="8"/>
      <c r="L388" s="8"/>
      <c r="M388" s="8"/>
      <c r="N388" s="23"/>
      <c r="O388" s="8"/>
      <c r="P388" s="13"/>
    </row>
    <row r="389" spans="4:16" x14ac:dyDescent="0.25">
      <c r="D389" s="8"/>
      <c r="E389" s="8"/>
      <c r="F389" s="8"/>
      <c r="G389" s="7"/>
      <c r="H389" s="7"/>
      <c r="I389" s="7"/>
      <c r="J389" s="7"/>
      <c r="K389" s="8"/>
      <c r="L389" s="8"/>
      <c r="M389" s="8"/>
      <c r="N389" s="23"/>
      <c r="O389" s="8"/>
      <c r="P389" s="13"/>
    </row>
    <row r="390" spans="4:16" x14ac:dyDescent="0.25">
      <c r="D390" s="8"/>
      <c r="E390" s="8"/>
      <c r="F390" s="8"/>
      <c r="G390" s="7"/>
      <c r="H390" s="7"/>
      <c r="I390" s="7"/>
      <c r="J390" s="7"/>
      <c r="K390" s="8"/>
      <c r="L390" s="8"/>
      <c r="M390" s="8"/>
      <c r="N390" s="23"/>
      <c r="O390" s="8"/>
      <c r="P390" s="13"/>
    </row>
    <row r="391" spans="4:16" x14ac:dyDescent="0.25">
      <c r="D391" s="8"/>
      <c r="E391" s="8"/>
      <c r="F391" s="8"/>
      <c r="G391" s="7"/>
      <c r="H391" s="7"/>
      <c r="I391" s="7"/>
      <c r="J391" s="7"/>
      <c r="K391" s="8"/>
      <c r="L391" s="8"/>
      <c r="M391" s="8"/>
      <c r="N391" s="23"/>
      <c r="O391" s="8"/>
      <c r="P391" s="13"/>
    </row>
    <row r="392" spans="4:16" x14ac:dyDescent="0.25">
      <c r="D392" s="8"/>
      <c r="E392" s="8"/>
      <c r="F392" s="8"/>
      <c r="G392" s="7"/>
      <c r="H392" s="7"/>
      <c r="I392" s="7"/>
      <c r="J392" s="7"/>
      <c r="K392" s="8"/>
      <c r="L392" s="8"/>
      <c r="M392" s="8"/>
      <c r="N392" s="23"/>
      <c r="O392" s="8"/>
      <c r="P392" s="13"/>
    </row>
    <row r="393" spans="4:16" x14ac:dyDescent="0.25">
      <c r="D393" s="8"/>
      <c r="E393" s="8"/>
      <c r="F393" s="8"/>
      <c r="G393" s="7"/>
      <c r="H393" s="7"/>
      <c r="I393" s="7"/>
      <c r="J393" s="7"/>
      <c r="K393" s="8"/>
      <c r="L393" s="8"/>
      <c r="M393" s="8"/>
      <c r="N393" s="23"/>
      <c r="O393" s="8"/>
      <c r="P393" s="13"/>
    </row>
    <row r="394" spans="4:16" x14ac:dyDescent="0.25">
      <c r="D394" s="8"/>
      <c r="E394" s="8"/>
      <c r="F394" s="8"/>
      <c r="G394" s="7"/>
      <c r="H394" s="7"/>
      <c r="I394" s="7"/>
      <c r="J394" s="7"/>
      <c r="K394" s="8"/>
      <c r="L394" s="8"/>
      <c r="M394" s="8"/>
      <c r="N394" s="23"/>
      <c r="O394" s="8"/>
      <c r="P394" s="13"/>
    </row>
    <row r="395" spans="4:16" x14ac:dyDescent="0.25">
      <c r="D395" s="8"/>
      <c r="E395" s="8"/>
      <c r="F395" s="8"/>
      <c r="G395" s="7"/>
      <c r="H395" s="7"/>
      <c r="I395" s="7"/>
      <c r="J395" s="7"/>
      <c r="K395" s="8"/>
      <c r="L395" s="8"/>
      <c r="M395" s="8"/>
      <c r="N395" s="23"/>
      <c r="O395" s="8"/>
      <c r="P395" s="13"/>
    </row>
    <row r="396" spans="4:16" x14ac:dyDescent="0.25">
      <c r="D396" s="8"/>
      <c r="E396" s="8"/>
      <c r="F396" s="8"/>
      <c r="G396" s="7"/>
      <c r="H396" s="7"/>
      <c r="I396" s="7"/>
      <c r="J396" s="7"/>
      <c r="K396" s="8"/>
      <c r="L396" s="8"/>
      <c r="M396" s="8"/>
      <c r="N396" s="23"/>
      <c r="O396" s="8"/>
      <c r="P396" s="13"/>
    </row>
    <row r="397" spans="4:16" x14ac:dyDescent="0.25">
      <c r="D397" s="8"/>
      <c r="E397" s="8"/>
      <c r="F397" s="8"/>
      <c r="G397" s="7"/>
      <c r="H397" s="7"/>
      <c r="I397" s="7"/>
      <c r="J397" s="7"/>
      <c r="K397" s="8"/>
      <c r="L397" s="8"/>
      <c r="M397" s="8"/>
      <c r="N397" s="23"/>
      <c r="O397" s="8"/>
      <c r="P397" s="13"/>
    </row>
    <row r="398" spans="4:16" x14ac:dyDescent="0.25">
      <c r="D398" s="8"/>
      <c r="E398" s="8"/>
      <c r="F398" s="8"/>
      <c r="G398" s="7"/>
      <c r="H398" s="7"/>
      <c r="I398" s="7"/>
      <c r="J398" s="7"/>
      <c r="K398" s="8"/>
      <c r="L398" s="8"/>
      <c r="M398" s="8"/>
      <c r="N398" s="23"/>
      <c r="O398" s="8"/>
      <c r="P398" s="13"/>
    </row>
    <row r="399" spans="4:16" x14ac:dyDescent="0.25">
      <c r="D399" s="8"/>
      <c r="E399" s="8"/>
      <c r="F399" s="8"/>
      <c r="G399" s="7"/>
      <c r="H399" s="7"/>
      <c r="I399" s="7"/>
      <c r="J399" s="7"/>
      <c r="K399" s="8"/>
      <c r="L399" s="8"/>
      <c r="M399" s="8"/>
      <c r="N399" s="23"/>
      <c r="O399" s="8"/>
      <c r="P399" s="13"/>
    </row>
    <row r="400" spans="4:16" x14ac:dyDescent="0.25">
      <c r="D400" s="8"/>
      <c r="E400" s="8"/>
      <c r="F400" s="8"/>
      <c r="G400" s="7"/>
      <c r="H400" s="7"/>
      <c r="I400" s="7"/>
      <c r="J400" s="7"/>
      <c r="K400" s="8"/>
      <c r="L400" s="8"/>
      <c r="M400" s="8"/>
      <c r="N400" s="23"/>
      <c r="O400" s="8"/>
      <c r="P400" s="13"/>
    </row>
    <row r="401" spans="4:16" x14ac:dyDescent="0.25">
      <c r="D401" s="8"/>
      <c r="E401" s="8"/>
      <c r="F401" s="8"/>
      <c r="G401" s="7"/>
      <c r="H401" s="7"/>
      <c r="I401" s="7"/>
      <c r="J401" s="7"/>
      <c r="K401" s="8"/>
      <c r="L401" s="8"/>
      <c r="M401" s="8"/>
      <c r="N401" s="23"/>
      <c r="O401" s="8"/>
      <c r="P401" s="13"/>
    </row>
    <row r="402" spans="4:16" x14ac:dyDescent="0.25">
      <c r="D402" s="8"/>
      <c r="E402" s="8"/>
      <c r="F402" s="8"/>
      <c r="G402" s="7"/>
      <c r="H402" s="7"/>
      <c r="I402" s="7"/>
      <c r="J402" s="7"/>
      <c r="K402" s="8"/>
      <c r="L402" s="8"/>
      <c r="M402" s="8"/>
      <c r="N402" s="23"/>
      <c r="O402" s="8"/>
      <c r="P402" s="13"/>
    </row>
    <row r="403" spans="4:16" x14ac:dyDescent="0.25">
      <c r="D403" s="8"/>
      <c r="E403" s="8"/>
      <c r="F403" s="8"/>
      <c r="G403" s="7"/>
      <c r="H403" s="7"/>
      <c r="I403" s="7"/>
      <c r="J403" s="7"/>
      <c r="K403" s="8"/>
      <c r="L403" s="8"/>
      <c r="M403" s="8"/>
      <c r="N403" s="23"/>
      <c r="O403" s="8"/>
      <c r="P403" s="13"/>
    </row>
    <row r="404" spans="4:16" x14ac:dyDescent="0.25">
      <c r="D404" s="8"/>
      <c r="E404" s="8"/>
      <c r="F404" s="8"/>
      <c r="G404" s="7"/>
      <c r="H404" s="7"/>
      <c r="I404" s="7"/>
      <c r="J404" s="7"/>
      <c r="K404" s="8"/>
      <c r="L404" s="8"/>
      <c r="M404" s="8"/>
      <c r="N404" s="23"/>
      <c r="O404" s="8"/>
      <c r="P404" s="13"/>
    </row>
    <row r="405" spans="4:16" x14ac:dyDescent="0.25">
      <c r="D405" s="8"/>
      <c r="E405" s="8"/>
      <c r="F405" s="8"/>
      <c r="G405" s="7"/>
      <c r="H405" s="7"/>
      <c r="I405" s="7"/>
      <c r="J405" s="7"/>
      <c r="K405" s="8"/>
      <c r="L405" s="8"/>
      <c r="M405" s="8"/>
      <c r="N405" s="23"/>
      <c r="O405" s="8"/>
      <c r="P405" s="13"/>
    </row>
    <row r="406" spans="4:16" x14ac:dyDescent="0.25">
      <c r="D406" s="8"/>
      <c r="E406" s="8"/>
      <c r="F406" s="8"/>
      <c r="G406" s="7"/>
      <c r="H406" s="7"/>
      <c r="I406" s="7"/>
      <c r="J406" s="7"/>
      <c r="K406" s="8"/>
      <c r="L406" s="8"/>
      <c r="M406" s="8"/>
      <c r="N406" s="23"/>
      <c r="O406" s="8"/>
      <c r="P406" s="13"/>
    </row>
    <row r="407" spans="4:16" x14ac:dyDescent="0.25">
      <c r="D407" s="8"/>
      <c r="E407" s="8"/>
      <c r="F407" s="8"/>
      <c r="G407" s="7"/>
      <c r="H407" s="7"/>
      <c r="I407" s="7"/>
      <c r="J407" s="7"/>
      <c r="K407" s="8"/>
      <c r="L407" s="8"/>
      <c r="M407" s="8"/>
      <c r="N407" s="23"/>
      <c r="O407" s="8"/>
      <c r="P407" s="13"/>
    </row>
    <row r="408" spans="4:16" x14ac:dyDescent="0.25">
      <c r="D408" s="8"/>
      <c r="E408" s="8"/>
      <c r="F408" s="8"/>
      <c r="G408" s="7"/>
      <c r="H408" s="7"/>
      <c r="I408" s="7"/>
      <c r="J408" s="7"/>
      <c r="K408" s="8"/>
      <c r="L408" s="8"/>
      <c r="M408" s="8"/>
      <c r="N408" s="23"/>
      <c r="O408" s="8"/>
      <c r="P408" s="13"/>
    </row>
    <row r="409" spans="4:16" x14ac:dyDescent="0.25">
      <c r="D409" s="8"/>
      <c r="E409" s="8"/>
      <c r="F409" s="8"/>
      <c r="G409" s="7"/>
      <c r="H409" s="7"/>
      <c r="I409" s="7"/>
      <c r="J409" s="7"/>
      <c r="K409" s="8"/>
      <c r="L409" s="8"/>
      <c r="M409" s="8"/>
      <c r="N409" s="23"/>
      <c r="O409" s="8"/>
      <c r="P409" s="13"/>
    </row>
    <row r="410" spans="4:16" x14ac:dyDescent="0.25">
      <c r="D410" s="8"/>
      <c r="E410" s="8"/>
      <c r="F410" s="8"/>
      <c r="G410" s="7"/>
      <c r="H410" s="7"/>
      <c r="I410" s="7"/>
      <c r="J410" s="7"/>
      <c r="K410" s="8"/>
      <c r="L410" s="8"/>
      <c r="M410" s="8"/>
      <c r="N410" s="23"/>
      <c r="O410" s="8"/>
      <c r="P410" s="13"/>
    </row>
    <row r="411" spans="4:16" x14ac:dyDescent="0.25">
      <c r="D411" s="8"/>
      <c r="E411" s="8"/>
      <c r="F411" s="8"/>
      <c r="G411" s="7"/>
      <c r="H411" s="7"/>
      <c r="I411" s="7"/>
      <c r="J411" s="7"/>
      <c r="K411" s="8"/>
      <c r="L411" s="8"/>
      <c r="M411" s="8"/>
      <c r="N411" s="23"/>
      <c r="O411" s="8"/>
      <c r="P411" s="13"/>
    </row>
    <row r="412" spans="4:16" x14ac:dyDescent="0.25">
      <c r="D412" s="8"/>
      <c r="E412" s="8"/>
      <c r="F412" s="8"/>
      <c r="G412" s="7"/>
      <c r="H412" s="7"/>
      <c r="I412" s="7"/>
      <c r="J412" s="7"/>
      <c r="K412" s="8"/>
      <c r="L412" s="8"/>
      <c r="M412" s="8"/>
      <c r="N412" s="23"/>
      <c r="O412" s="8"/>
      <c r="P412" s="13"/>
    </row>
    <row r="413" spans="4:16" x14ac:dyDescent="0.25">
      <c r="D413" s="8"/>
      <c r="E413" s="8"/>
      <c r="F413" s="8"/>
      <c r="G413" s="7"/>
      <c r="H413" s="7"/>
      <c r="I413" s="7"/>
      <c r="J413" s="7"/>
      <c r="K413" s="8"/>
      <c r="L413" s="8"/>
      <c r="M413" s="8"/>
      <c r="N413" s="23"/>
      <c r="O413" s="8"/>
      <c r="P413" s="13"/>
    </row>
    <row r="414" spans="4:16" x14ac:dyDescent="0.25">
      <c r="D414" s="8"/>
      <c r="E414" s="8"/>
      <c r="F414" s="8"/>
      <c r="G414" s="7"/>
      <c r="H414" s="7"/>
      <c r="I414" s="7"/>
      <c r="J414" s="7"/>
      <c r="K414" s="8"/>
      <c r="L414" s="8"/>
      <c r="M414" s="8"/>
      <c r="N414" s="23"/>
      <c r="O414" s="8"/>
      <c r="P414" s="13"/>
    </row>
    <row r="415" spans="4:16" x14ac:dyDescent="0.25">
      <c r="D415" s="8"/>
      <c r="E415" s="8"/>
      <c r="F415" s="8"/>
      <c r="G415" s="7"/>
      <c r="H415" s="7"/>
      <c r="I415" s="7"/>
      <c r="J415" s="7"/>
      <c r="K415" s="8"/>
      <c r="L415" s="8"/>
      <c r="M415" s="8"/>
      <c r="N415" s="23"/>
      <c r="O415" s="8"/>
      <c r="P415" s="13"/>
    </row>
    <row r="416" spans="4:16" x14ac:dyDescent="0.25">
      <c r="D416" s="8"/>
      <c r="E416" s="8"/>
      <c r="F416" s="8"/>
      <c r="G416" s="7"/>
      <c r="H416" s="7"/>
      <c r="I416" s="7"/>
      <c r="J416" s="7"/>
      <c r="K416" s="8"/>
      <c r="L416" s="8"/>
      <c r="M416" s="8"/>
      <c r="N416" s="23"/>
      <c r="O416" s="8"/>
      <c r="P416" s="13"/>
    </row>
    <row r="417" spans="4:16" x14ac:dyDescent="0.25">
      <c r="D417" s="8"/>
      <c r="E417" s="8"/>
      <c r="F417" s="8"/>
      <c r="G417" s="7"/>
      <c r="H417" s="7"/>
      <c r="I417" s="7"/>
      <c r="J417" s="7"/>
      <c r="K417" s="8"/>
      <c r="L417" s="8"/>
      <c r="M417" s="8"/>
      <c r="N417" s="23"/>
      <c r="O417" s="8"/>
      <c r="P417" s="13"/>
    </row>
    <row r="418" spans="4:16" x14ac:dyDescent="0.25">
      <c r="D418" s="8"/>
      <c r="E418" s="8"/>
      <c r="F418" s="8"/>
      <c r="G418" s="7"/>
      <c r="H418" s="7"/>
      <c r="I418" s="7"/>
      <c r="J418" s="7"/>
      <c r="K418" s="8"/>
      <c r="L418" s="8"/>
      <c r="M418" s="8"/>
      <c r="N418" s="23"/>
      <c r="O418" s="8"/>
      <c r="P418" s="13"/>
    </row>
    <row r="419" spans="4:16" x14ac:dyDescent="0.25">
      <c r="D419" s="8"/>
      <c r="E419" s="8"/>
      <c r="F419" s="8"/>
      <c r="G419" s="7"/>
      <c r="H419" s="7"/>
      <c r="I419" s="7"/>
      <c r="J419" s="7"/>
      <c r="K419" s="8"/>
      <c r="L419" s="8"/>
      <c r="M419" s="8"/>
      <c r="N419" s="23"/>
      <c r="O419" s="8"/>
      <c r="P419" s="13"/>
    </row>
    <row r="420" spans="4:16" x14ac:dyDescent="0.25">
      <c r="D420" s="8"/>
      <c r="E420" s="8"/>
      <c r="F420" s="8"/>
      <c r="G420" s="7"/>
      <c r="H420" s="7"/>
      <c r="I420" s="7"/>
      <c r="J420" s="7"/>
      <c r="K420" s="8"/>
      <c r="L420" s="8"/>
      <c r="M420" s="8"/>
      <c r="N420" s="23"/>
      <c r="O420" s="8"/>
      <c r="P420" s="13"/>
    </row>
    <row r="421" spans="4:16" x14ac:dyDescent="0.25">
      <c r="D421" s="8"/>
      <c r="E421" s="8"/>
      <c r="F421" s="8"/>
      <c r="G421" s="7"/>
      <c r="H421" s="7"/>
      <c r="I421" s="7"/>
      <c r="J421" s="7"/>
      <c r="K421" s="8"/>
      <c r="L421" s="8"/>
      <c r="M421" s="8"/>
      <c r="N421" s="23"/>
      <c r="O421" s="8"/>
      <c r="P421" s="13"/>
    </row>
    <row r="422" spans="4:16" x14ac:dyDescent="0.25">
      <c r="D422" s="8"/>
      <c r="E422" s="8"/>
      <c r="F422" s="8"/>
      <c r="G422" s="7"/>
      <c r="H422" s="7"/>
      <c r="I422" s="7"/>
      <c r="J422" s="7"/>
      <c r="K422" s="8"/>
      <c r="L422" s="8"/>
      <c r="M422" s="8"/>
      <c r="N422" s="23"/>
      <c r="O422" s="8"/>
      <c r="P422" s="13"/>
    </row>
    <row r="423" spans="4:16" x14ac:dyDescent="0.25">
      <c r="D423" s="8"/>
      <c r="E423" s="8"/>
      <c r="F423" s="8"/>
      <c r="G423" s="7"/>
      <c r="H423" s="7"/>
      <c r="I423" s="7"/>
      <c r="J423" s="7"/>
      <c r="K423" s="8"/>
      <c r="L423" s="8"/>
      <c r="M423" s="8"/>
      <c r="N423" s="23"/>
      <c r="O423" s="8"/>
      <c r="P423" s="13"/>
    </row>
    <row r="424" spans="4:16" x14ac:dyDescent="0.25">
      <c r="D424" s="8"/>
      <c r="E424" s="8"/>
      <c r="F424" s="8"/>
      <c r="G424" s="7"/>
      <c r="H424" s="7"/>
      <c r="I424" s="7"/>
      <c r="J424" s="7"/>
      <c r="K424" s="8"/>
      <c r="L424" s="8"/>
      <c r="M424" s="8"/>
      <c r="N424" s="23"/>
      <c r="O424" s="8"/>
      <c r="P424" s="13"/>
    </row>
    <row r="425" spans="4:16" x14ac:dyDescent="0.25">
      <c r="D425" s="8"/>
      <c r="E425" s="8"/>
      <c r="F425" s="8"/>
      <c r="G425" s="7"/>
      <c r="H425" s="7"/>
      <c r="I425" s="7"/>
      <c r="J425" s="7"/>
      <c r="K425" s="8"/>
      <c r="L425" s="8"/>
      <c r="M425" s="8"/>
      <c r="N425" s="23"/>
      <c r="O425" s="8"/>
      <c r="P425" s="13"/>
    </row>
    <row r="426" spans="4:16" x14ac:dyDescent="0.25">
      <c r="D426" s="8"/>
      <c r="E426" s="8"/>
      <c r="F426" s="8"/>
      <c r="G426" s="7"/>
      <c r="H426" s="7"/>
      <c r="I426" s="7"/>
      <c r="J426" s="7"/>
      <c r="K426" s="8"/>
      <c r="L426" s="8"/>
      <c r="M426" s="8"/>
      <c r="N426" s="23"/>
      <c r="O426" s="8"/>
      <c r="P426" s="13"/>
    </row>
  </sheetData>
  <mergeCells count="329">
    <mergeCell ref="H125:H128"/>
    <mergeCell ref="H135:H136"/>
    <mergeCell ref="B137:B138"/>
    <mergeCell ref="B141:O141"/>
    <mergeCell ref="I164:I165"/>
    <mergeCell ref="D158:D159"/>
    <mergeCell ref="G158:G159"/>
    <mergeCell ref="H158:H159"/>
    <mergeCell ref="I158:I159"/>
    <mergeCell ref="K130:O131"/>
    <mergeCell ref="K132:O132"/>
    <mergeCell ref="D129:D132"/>
    <mergeCell ref="G129:G132"/>
    <mergeCell ref="K157:O157"/>
    <mergeCell ref="L158:O158"/>
    <mergeCell ref="H142:H145"/>
    <mergeCell ref="D142:D145"/>
    <mergeCell ref="B133:B134"/>
    <mergeCell ref="B135:B136"/>
    <mergeCell ref="B155:O155"/>
    <mergeCell ref="G137:G138"/>
    <mergeCell ref="H137:H138"/>
    <mergeCell ref="D137:D138"/>
    <mergeCell ref="B161:B162"/>
    <mergeCell ref="K44:O44"/>
    <mergeCell ref="B72:O72"/>
    <mergeCell ref="B74:B75"/>
    <mergeCell ref="K71:O71"/>
    <mergeCell ref="G51:O53"/>
    <mergeCell ref="G54:H54"/>
    <mergeCell ref="K54:O54"/>
    <mergeCell ref="K65:O65"/>
    <mergeCell ref="K61:O61"/>
    <mergeCell ref="D55:H55"/>
    <mergeCell ref="K45:O45"/>
    <mergeCell ref="K68:O68"/>
    <mergeCell ref="K69:O69"/>
    <mergeCell ref="J60:J61"/>
    <mergeCell ref="G60:G61"/>
    <mergeCell ref="K47:O47"/>
    <mergeCell ref="B64:O64"/>
    <mergeCell ref="B51:D53"/>
    <mergeCell ref="K48:O48"/>
    <mergeCell ref="K46:O46"/>
    <mergeCell ref="K59:O59"/>
    <mergeCell ref="K66:O66"/>
    <mergeCell ref="K62:O62"/>
    <mergeCell ref="K63:O63"/>
    <mergeCell ref="B168:B169"/>
    <mergeCell ref="D168:D169"/>
    <mergeCell ref="G168:G169"/>
    <mergeCell ref="H168:H169"/>
    <mergeCell ref="I168:I169"/>
    <mergeCell ref="J168:J169"/>
    <mergeCell ref="B166:B167"/>
    <mergeCell ref="D166:D167"/>
    <mergeCell ref="G166:G167"/>
    <mergeCell ref="H166:H167"/>
    <mergeCell ref="J137:J138"/>
    <mergeCell ref="K154:O154"/>
    <mergeCell ref="K156:O156"/>
    <mergeCell ref="J142:J145"/>
    <mergeCell ref="Q169:U170"/>
    <mergeCell ref="L166:O166"/>
    <mergeCell ref="K167:O167"/>
    <mergeCell ref="I152:O152"/>
    <mergeCell ref="K159:O159"/>
    <mergeCell ref="Q146:T146"/>
    <mergeCell ref="Q143:T143"/>
    <mergeCell ref="Q144:T144"/>
    <mergeCell ref="Q138:T138"/>
    <mergeCell ref="B142:B145"/>
    <mergeCell ref="K140:O140"/>
    <mergeCell ref="G142:G145"/>
    <mergeCell ref="B120:B124"/>
    <mergeCell ref="G120:G124"/>
    <mergeCell ref="J120:J124"/>
    <mergeCell ref="I130:I132"/>
    <mergeCell ref="H129:H132"/>
    <mergeCell ref="J129:J132"/>
    <mergeCell ref="B129:B132"/>
    <mergeCell ref="B125:B128"/>
    <mergeCell ref="D125:D128"/>
    <mergeCell ref="G125:G128"/>
    <mergeCell ref="D135:D136"/>
    <mergeCell ref="D133:D134"/>
    <mergeCell ref="G135:G136"/>
    <mergeCell ref="K134:O134"/>
    <mergeCell ref="G133:G134"/>
    <mergeCell ref="H133:H134"/>
    <mergeCell ref="K136:O136"/>
    <mergeCell ref="J133:J134"/>
    <mergeCell ref="J135:J136"/>
    <mergeCell ref="K143:O145"/>
    <mergeCell ref="K138:O138"/>
    <mergeCell ref="B187:B188"/>
    <mergeCell ref="B148:D150"/>
    <mergeCell ref="G148:O150"/>
    <mergeCell ref="L161:O161"/>
    <mergeCell ref="K162:O162"/>
    <mergeCell ref="B153:D153"/>
    <mergeCell ref="G164:G165"/>
    <mergeCell ref="H164:H165"/>
    <mergeCell ref="D164:D165"/>
    <mergeCell ref="K183:O183"/>
    <mergeCell ref="H172:H173"/>
    <mergeCell ref="I172:I173"/>
    <mergeCell ref="L172:O172"/>
    <mergeCell ref="K169:O169"/>
    <mergeCell ref="K170:O170"/>
    <mergeCell ref="L164:O164"/>
    <mergeCell ref="K153:O153"/>
    <mergeCell ref="K165:O165"/>
    <mergeCell ref="J166:J167"/>
    <mergeCell ref="B184:O184"/>
    <mergeCell ref="B185:B186"/>
    <mergeCell ref="D161:D162"/>
    <mergeCell ref="G161:G162"/>
    <mergeCell ref="H161:H162"/>
    <mergeCell ref="B172:B173"/>
    <mergeCell ref="B182:O182"/>
    <mergeCell ref="B151:D151"/>
    <mergeCell ref="G151:H151"/>
    <mergeCell ref="K151:O151"/>
    <mergeCell ref="K168:O168"/>
    <mergeCell ref="K171:O171"/>
    <mergeCell ref="K173:O173"/>
    <mergeCell ref="D172:D173"/>
    <mergeCell ref="G172:G173"/>
    <mergeCell ref="B164:B165"/>
    <mergeCell ref="I161:I162"/>
    <mergeCell ref="B152:H152"/>
    <mergeCell ref="B163:O163"/>
    <mergeCell ref="B179:D179"/>
    <mergeCell ref="G179:H179"/>
    <mergeCell ref="K179:O179"/>
    <mergeCell ref="D180:H180"/>
    <mergeCell ref="I180:O180"/>
    <mergeCell ref="K181:O181"/>
    <mergeCell ref="B158:B159"/>
    <mergeCell ref="B176:D178"/>
    <mergeCell ref="G176:O178"/>
    <mergeCell ref="B160:O160"/>
    <mergeCell ref="K195:O195"/>
    <mergeCell ref="K186:O186"/>
    <mergeCell ref="K188:O188"/>
    <mergeCell ref="D193:D194"/>
    <mergeCell ref="G193:G194"/>
    <mergeCell ref="H193:H194"/>
    <mergeCell ref="I193:I194"/>
    <mergeCell ref="L193:O193"/>
    <mergeCell ref="D187:D188"/>
    <mergeCell ref="L187:O187"/>
    <mergeCell ref="G187:G188"/>
    <mergeCell ref="H187:H188"/>
    <mergeCell ref="I187:I188"/>
    <mergeCell ref="G185:G186"/>
    <mergeCell ref="H185:H186"/>
    <mergeCell ref="I185:I186"/>
    <mergeCell ref="L185:O185"/>
    <mergeCell ref="D185:D186"/>
    <mergeCell ref="B190:O190"/>
    <mergeCell ref="B193:B194"/>
    <mergeCell ref="K189:O189"/>
    <mergeCell ref="K191:O191"/>
    <mergeCell ref="K192:O192"/>
    <mergeCell ref="K194:O194"/>
    <mergeCell ref="K21:O21"/>
    <mergeCell ref="K43:O43"/>
    <mergeCell ref="K22:O22"/>
    <mergeCell ref="D87:D88"/>
    <mergeCell ref="K87:O88"/>
    <mergeCell ref="G87:G88"/>
    <mergeCell ref="H87:H88"/>
    <mergeCell ref="I87:I88"/>
    <mergeCell ref="D74:D75"/>
    <mergeCell ref="G74:G75"/>
    <mergeCell ref="H74:H75"/>
    <mergeCell ref="I74:I75"/>
    <mergeCell ref="K75:O75"/>
    <mergeCell ref="B31:D33"/>
    <mergeCell ref="G31:O33"/>
    <mergeCell ref="B34:D34"/>
    <mergeCell ref="G34:H34"/>
    <mergeCell ref="K34:O34"/>
    <mergeCell ref="D35:H35"/>
    <mergeCell ref="K23:O23"/>
    <mergeCell ref="I35:O35"/>
    <mergeCell ref="K36:O36"/>
    <mergeCell ref="B81:D83"/>
    <mergeCell ref="G81:O83"/>
    <mergeCell ref="G3:O5"/>
    <mergeCell ref="K6:O6"/>
    <mergeCell ref="D7:H7"/>
    <mergeCell ref="I7:O7"/>
    <mergeCell ref="K15:O15"/>
    <mergeCell ref="K16:O16"/>
    <mergeCell ref="G6:H6"/>
    <mergeCell ref="K17:O17"/>
    <mergeCell ref="K18:O18"/>
    <mergeCell ref="K8:O8"/>
    <mergeCell ref="K10:O10"/>
    <mergeCell ref="K11:O11"/>
    <mergeCell ref="B9:O9"/>
    <mergeCell ref="B14:O14"/>
    <mergeCell ref="K12:O12"/>
    <mergeCell ref="K13:O13"/>
    <mergeCell ref="B3:D5"/>
    <mergeCell ref="B6:D6"/>
    <mergeCell ref="B19:O19"/>
    <mergeCell ref="K38:O38"/>
    <mergeCell ref="K39:O39"/>
    <mergeCell ref="K20:O20"/>
    <mergeCell ref="B98:B99"/>
    <mergeCell ref="L95:O95"/>
    <mergeCell ref="K24:O24"/>
    <mergeCell ref="K25:O25"/>
    <mergeCell ref="K26:O26"/>
    <mergeCell ref="K27:O27"/>
    <mergeCell ref="K28:O28"/>
    <mergeCell ref="K37:O37"/>
    <mergeCell ref="B67:O67"/>
    <mergeCell ref="B54:D54"/>
    <mergeCell ref="K56:O56"/>
    <mergeCell ref="K57:O57"/>
    <mergeCell ref="K58:O58"/>
    <mergeCell ref="H60:H61"/>
    <mergeCell ref="D60:D61"/>
    <mergeCell ref="B60:B61"/>
    <mergeCell ref="B42:O42"/>
    <mergeCell ref="I55:O55"/>
    <mergeCell ref="K40:O40"/>
    <mergeCell ref="K41:O41"/>
    <mergeCell ref="I85:O85"/>
    <mergeCell ref="K86:O86"/>
    <mergeCell ref="K128:O128"/>
    <mergeCell ref="G106:O108"/>
    <mergeCell ref="D91:D92"/>
    <mergeCell ref="G91:G92"/>
    <mergeCell ref="H91:H92"/>
    <mergeCell ref="I91:I92"/>
    <mergeCell ref="B70:O70"/>
    <mergeCell ref="D102:D103"/>
    <mergeCell ref="G102:G103"/>
    <mergeCell ref="B94:B95"/>
    <mergeCell ref="G94:G95"/>
    <mergeCell ref="H94:H95"/>
    <mergeCell ref="D94:D95"/>
    <mergeCell ref="G109:H109"/>
    <mergeCell ref="K109:O109"/>
    <mergeCell ref="B96:B97"/>
    <mergeCell ref="G100:G101"/>
    <mergeCell ref="H100:H101"/>
    <mergeCell ref="K101:O101"/>
    <mergeCell ref="K94:O94"/>
    <mergeCell ref="K118:O118"/>
    <mergeCell ref="D115:D116"/>
    <mergeCell ref="K76:O76"/>
    <mergeCell ref="K77:O77"/>
    <mergeCell ref="K78:O78"/>
    <mergeCell ref="K73:O73"/>
    <mergeCell ref="K96:O96"/>
    <mergeCell ref="L97:O97"/>
    <mergeCell ref="D98:D99"/>
    <mergeCell ref="G98:G99"/>
    <mergeCell ref="H98:H99"/>
    <mergeCell ref="I98:I99"/>
    <mergeCell ref="J98:J99"/>
    <mergeCell ref="K98:O98"/>
    <mergeCell ref="G96:G97"/>
    <mergeCell ref="H96:H97"/>
    <mergeCell ref="J96:J97"/>
    <mergeCell ref="D96:D97"/>
    <mergeCell ref="K99:O99"/>
    <mergeCell ref="B84:D84"/>
    <mergeCell ref="G84:H84"/>
    <mergeCell ref="K84:O84"/>
    <mergeCell ref="B87:B88"/>
    <mergeCell ref="L91:O91"/>
    <mergeCell ref="B91:B92"/>
    <mergeCell ref="D85:H85"/>
    <mergeCell ref="B112:O112"/>
    <mergeCell ref="B110:H110"/>
    <mergeCell ref="I110:O110"/>
    <mergeCell ref="K111:O111"/>
    <mergeCell ref="K114:O114"/>
    <mergeCell ref="L120:O120"/>
    <mergeCell ref="K116:O116"/>
    <mergeCell ref="K117:O117"/>
    <mergeCell ref="J125:J128"/>
    <mergeCell ref="I121:I124"/>
    <mergeCell ref="I126:I128"/>
    <mergeCell ref="B115:B116"/>
    <mergeCell ref="B119:O119"/>
    <mergeCell ref="D120:D122"/>
    <mergeCell ref="K121:O121"/>
    <mergeCell ref="K122:O122"/>
    <mergeCell ref="H121:H124"/>
    <mergeCell ref="K123:O124"/>
    <mergeCell ref="D123:D124"/>
    <mergeCell ref="K126:O127"/>
    <mergeCell ref="G115:G116"/>
    <mergeCell ref="H115:H116"/>
    <mergeCell ref="I115:I116"/>
    <mergeCell ref="L115:O115"/>
    <mergeCell ref="Q120:T120"/>
    <mergeCell ref="Q121:T121"/>
    <mergeCell ref="Q122:T122"/>
    <mergeCell ref="Q124:T124"/>
    <mergeCell ref="Q142:T142"/>
    <mergeCell ref="Q145:T145"/>
    <mergeCell ref="K89:O89"/>
    <mergeCell ref="K90:O90"/>
    <mergeCell ref="K92:O92"/>
    <mergeCell ref="K139:O139"/>
    <mergeCell ref="K113:O113"/>
    <mergeCell ref="B93:O93"/>
    <mergeCell ref="B102:B103"/>
    <mergeCell ref="J100:J101"/>
    <mergeCell ref="B100:B101"/>
    <mergeCell ref="H102:H103"/>
    <mergeCell ref="I102:I103"/>
    <mergeCell ref="L102:O102"/>
    <mergeCell ref="J94:J95"/>
    <mergeCell ref="K103:O103"/>
    <mergeCell ref="D100:D101"/>
    <mergeCell ref="B111:D111"/>
    <mergeCell ref="B109:D109"/>
    <mergeCell ref="B106:D108"/>
  </mergeCells>
  <pageMargins left="0.98425196850393704" right="0.98425196850393704" top="0.98425196850393704" bottom="0.98425196850393704" header="0.51181102362204722" footer="0.51181102362204722"/>
  <pageSetup paperSize="8" scale="73" fitToHeight="0" orientation="portrait" r:id="rId1"/>
  <headerFooter>
    <oddFooter xml:space="preserve">&amp;Rintranet / zoekwoord / tvb-lijst  
</oddFooter>
  </headerFooter>
  <rowBreaks count="6" manualBreakCount="6">
    <brk id="29" max="12" man="1"/>
    <brk id="49" max="12" man="1"/>
    <brk id="79" max="12" man="1"/>
    <brk id="104" max="12" man="1"/>
    <brk id="146" max="12" man="1"/>
    <brk id="174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7" workbookViewId="0"/>
  </sheetViews>
  <sheetFormatPr defaultRowHeight="11.25" x14ac:dyDescent="0.15"/>
  <cols>
    <col min="1" max="16384" width="9.140625" style="184"/>
  </cols>
  <sheetData/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1.25" x14ac:dyDescent="0.15"/>
  <cols>
    <col min="1" max="16384" width="9.140625" style="185"/>
  </cols>
  <sheetData/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1DAC13839EEE84AA12D6A930F2ABFF8" ma:contentTypeVersion="2" ma:contentTypeDescription="Een nieuw document maken." ma:contentTypeScope="" ma:versionID="8e9aa66e41dc887faa229a7bdfd584c9">
  <xsd:schema xmlns:xsd="http://www.w3.org/2001/XMLSchema" xmlns:xs="http://www.w3.org/2001/XMLSchema" xmlns:p="http://schemas.microsoft.com/office/2006/metadata/properties" xmlns:ns2="ef7ff78e-d95e-423e-a330-3a9c16f070b2" targetNamespace="http://schemas.microsoft.com/office/2006/metadata/properties" ma:root="true" ma:fieldsID="f4031fca9f9a5ad8cc86decac4676273" ns2:_="">
    <xsd:import namespace="ef7ff78e-d95e-423e-a330-3a9c16f070b2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haredWithUsers" minOccurs="0"/>
                <xsd:element ref="ns2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f7ff78e-d95e-423e-a330-3a9c16f070b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Url" ma:index="9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Id blijven behouden" ma:description="Id behouden tijdens toevoegen." ma:hidden="true" ma:internalName="_dlc_DocIdPersistId" ma:readOnly="true">
      <xsd:simpleType>
        <xsd:restriction base="dms:Boolean"/>
      </xsd:simpleType>
    </xsd:element>
    <xsd:element name="SharedWithUsers" ma:index="11" nillable="true" ma:displayName="Gedeeld met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Gedeeld met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lc_DocId xmlns="ef7ff78e-d95e-423e-a330-3a9c16f070b2">CON00-245284251-1287</_dlc_DocId>
    <_dlc_DocIdUrl xmlns="ef7ff78e-d95e-423e-a330-3a9c16f070b2">
      <Url>https://connect.sp02.rws.nl/sites/M240118893/_layouts/15/DocIdRedir.aspx?ID=CON00-245284251-1287</Url>
      <Description>CON00-245284251-1287</Description>
    </_dlc_DocIdUrl>
  </documentManagement>
</p:properties>
</file>

<file path=customXml/itemProps1.xml><?xml version="1.0" encoding="utf-8"?>
<ds:datastoreItem xmlns:ds="http://schemas.openxmlformats.org/officeDocument/2006/customXml" ds:itemID="{C9BD9BD8-5ACC-4900-8870-BBDD72226A70}"/>
</file>

<file path=customXml/itemProps2.xml><?xml version="1.0" encoding="utf-8"?>
<ds:datastoreItem xmlns:ds="http://schemas.openxmlformats.org/officeDocument/2006/customXml" ds:itemID="{08148724-3585-437E-9F2C-92A284332E2D}"/>
</file>

<file path=customXml/itemProps3.xml><?xml version="1.0" encoding="utf-8"?>
<ds:datastoreItem xmlns:ds="http://schemas.openxmlformats.org/officeDocument/2006/customXml" ds:itemID="{325DF415-3146-4699-9124-9329549E4575}"/>
</file>

<file path=customXml/itemProps4.xml><?xml version="1.0" encoding="utf-8"?>
<ds:datastoreItem xmlns:ds="http://schemas.openxmlformats.org/officeDocument/2006/customXml" ds:itemID="{D729A2CF-40F7-4F58-9F21-947D440C7AE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4</vt:i4>
      </vt:variant>
      <vt:variant>
        <vt:lpstr>Benoemde bereiken</vt:lpstr>
      </vt:variant>
      <vt:variant>
        <vt:i4>1</vt:i4>
      </vt:variant>
    </vt:vector>
  </HeadingPairs>
  <TitlesOfParts>
    <vt:vector size="5" baseType="lpstr">
      <vt:lpstr>TBV SVK Ramspol</vt:lpstr>
      <vt:lpstr>Blad1</vt:lpstr>
      <vt:lpstr>Blad2</vt:lpstr>
      <vt:lpstr>Blad3</vt:lpstr>
      <vt:lpstr>'TBV SVK Ramspol'!Afdrukbereik</vt:lpstr>
    </vt:vector>
  </TitlesOfParts>
  <Company>Vitens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Röttger, Harrie</dc:creator>
  <cp:lastModifiedBy>Oudega, Bruno (MN)</cp:lastModifiedBy>
  <cp:lastPrinted>2016-01-28T12:02:21Z</cp:lastPrinted>
  <dcterms:created xsi:type="dcterms:W3CDTF">2013-09-27T12:01:32Z</dcterms:created>
  <dcterms:modified xsi:type="dcterms:W3CDTF">2023-05-11T12:02:58Z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0x010100F1DAC13839EEE84AA12D6A930F2ABFF8</vt:lpwstr>
  </property>
  <property fmtid="{D5CDD505-2E9C-101B-9397-08002B2CF9AE}" pid="3" name="_dlc_DocIdItemGuid">
    <vt:lpwstr>9ad3b1d3-d067-40ad-9cc2-37e177ead609</vt:lpwstr>
  </property>
</Properties>
</file>